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60" windowWidth="19416" windowHeight="8016"/>
  </bookViews>
  <sheets>
    <sheet name="FORMAT KAK" sheetId="1" r:id="rId1"/>
    <sheet name="RAB" sheetId="2" r:id="rId2"/>
    <sheet name="Petunjuk Pengisian" sheetId="3" r:id="rId3"/>
  </sheets>
  <calcPr calcId="144525"/>
</workbook>
</file>

<file path=xl/calcChain.xml><?xml version="1.0" encoding="utf-8"?>
<calcChain xmlns="http://schemas.openxmlformats.org/spreadsheetml/2006/main">
  <c r="N65" i="2" l="1"/>
  <c r="N33" i="2" l="1"/>
  <c r="M92" i="2" l="1"/>
  <c r="M91" i="2"/>
  <c r="M90" i="2"/>
  <c r="M85" i="2"/>
  <c r="B92" i="2"/>
  <c r="B91" i="2"/>
  <c r="B90" i="2"/>
  <c r="B85" i="2"/>
  <c r="K5" i="2"/>
  <c r="G5" i="2"/>
  <c r="E91" i="1" l="1"/>
  <c r="F91" i="1"/>
  <c r="K91" i="1"/>
  <c r="L91" i="1"/>
  <c r="M91" i="1"/>
  <c r="B91" i="1"/>
  <c r="N31" i="2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10" i="2"/>
  <c r="B11" i="2"/>
  <c r="B8" i="2"/>
  <c r="N77" i="2" l="1"/>
  <c r="N76" i="2" s="1"/>
  <c r="N71" i="2"/>
  <c r="N70" i="2" s="1"/>
  <c r="N34" i="2"/>
  <c r="N69" i="2" l="1"/>
  <c r="B69" i="2"/>
  <c r="B6" i="2"/>
  <c r="A90" i="1" l="1"/>
  <c r="N64" i="2"/>
  <c r="N63" i="2" s="1"/>
  <c r="N30" i="2" s="1"/>
  <c r="N82" i="2" s="1"/>
  <c r="A30" i="2"/>
  <c r="B3" i="2"/>
  <c r="B2" i="2"/>
  <c r="A55" i="1" l="1"/>
  <c r="C54" i="1" s="1"/>
  <c r="C91" i="1" s="1"/>
  <c r="I91" i="1"/>
  <c r="G91" i="1"/>
  <c r="H91" i="1" l="1"/>
  <c r="J91" i="1"/>
  <c r="B25" i="2" l="1"/>
  <c r="B93" i="1"/>
  <c r="N91" i="1" s="1"/>
  <c r="A86" i="1" l="1"/>
</calcChain>
</file>

<file path=xl/sharedStrings.xml><?xml version="1.0" encoding="utf-8"?>
<sst xmlns="http://schemas.openxmlformats.org/spreadsheetml/2006/main" count="239" uniqueCount="156">
  <si>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</si>
  <si>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</si>
  <si>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</si>
  <si>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</si>
  <si>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</si>
  <si>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</si>
  <si>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</si>
  <si>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</si>
  <si>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</si>
  <si>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</si>
  <si>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</si>
  <si>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</si>
  <si>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</si>
  <si>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</si>
  <si>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</si>
  <si>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</si>
  <si>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</si>
  <si>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</si>
  <si>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</si>
  <si>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</si>
  <si>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</si>
  <si>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</si>
  <si>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</si>
  <si>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</si>
  <si>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</si>
  <si>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</si>
  <si>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</si>
  <si>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</si>
  <si>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</si>
  <si>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</si>
  <si>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</si>
  <si>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</si>
  <si>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</si>
  <si>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</si>
  <si>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</si>
  <si>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</si>
  <si>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</si>
  <si>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</si>
  <si>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</si>
  <si>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</si>
  <si>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</si>
  <si>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</si>
  <si>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</si>
  <si>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</si>
  <si>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</si>
  <si>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</si>
  <si>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</si>
  <si>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xxx.x.x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</si>
  <si>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</si>
  <si>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</si>
  <si>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</si>
  <si>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</si>
  <si>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</si>
  <si>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</si>
  <si>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</si>
  <si>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</si>
  <si>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%</t>
  </si>
  <si>
    <t>-</t>
  </si>
  <si>
    <t>Swakelola</t>
  </si>
  <si>
    <t>Masyarakat</t>
  </si>
  <si>
    <t>Utama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</si>
  <si>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</si>
  <si>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</si>
  <si>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</si>
  <si>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</si>
  <si>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</si>
  <si>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</si>
  <si>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</si>
  <si>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</si>
  <si>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</si>
  <si>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</si>
  <si>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</si>
  <si>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</si>
  <si>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</si>
  <si>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</si>
  <si>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</si>
  <si>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</si>
  <si>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</si>
  <si>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</si>
  <si>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</si>
  <si>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</si>
  <si>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</si>
  <si>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</si>
  <si>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</si>
  <si>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</si>
  <si>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</si>
  <si>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</si>
  <si>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</si>
  <si>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</si>
  <si>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</si>
  <si>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</si>
  <si>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</si>
  <si>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</si>
  <si>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</si>
  <si>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</si>
  <si>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</si>
  <si>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</si>
  <si>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</si>
  <si>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</si>
  <si>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</si>
  <si>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</si>
  <si>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</si>
  <si>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</si>
  <si>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</si>
  <si>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</si>
  <si>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</si>
  <si>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</si>
  <si>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</si>
  <si>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</si>
  <si>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</si>
  <si>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</si>
  <si>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</si>
  <si>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</si>
  <si>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</si>
  <si>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</si>
  <si>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</si>
  <si>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</si>
  <si>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</si>
  <si>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</si>
  <si>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</si>
  <si>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</si>
  <si>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</si>
  <si>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</si>
  <si>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</si>
  <si>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</si>
  <si>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</si>
  <si>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</si>
  <si>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Terlaksananya  Pembinaan dan Pengembangan Organisasi Olahraga</t>
  </si>
  <si>
    <t xml:space="preserve">Komponen I </t>
  </si>
  <si>
    <t>M I - M IV</t>
  </si>
  <si>
    <t>Suhardi, S.Pd</t>
  </si>
  <si>
    <t>Pembina</t>
  </si>
  <si>
    <t>Teguh Handoko, S.Sos</t>
  </si>
  <si>
    <t>19690413 19903 1 008</t>
  </si>
  <si>
    <t>19710131 199003 1 001</t>
  </si>
  <si>
    <t>Terlaksananya         Standardisasi        Organisasi
Keolahragaan</t>
  </si>
  <si>
    <t>organisasi</t>
  </si>
  <si>
    <t>Pembinaan dan Pengembangan Organisasi Olahraga</t>
  </si>
  <si>
    <t>Standardisasi Organisasi Keolahragaan</t>
  </si>
  <si>
    <t>1 tahun</t>
  </si>
  <si>
    <t>- Hibah Uang kepada KONI dan NPCI Banjarnegara</t>
  </si>
  <si>
    <t>Uang Hibah Kepada KONI Banjarnegara</t>
  </si>
  <si>
    <t>Dinas Pendidikan, Kepemudaan Dan Olahraga Kabupaten Banjarnegara</t>
  </si>
  <si>
    <t>Pembinaan Dan Pengembangan Organisasi Olahraga</t>
  </si>
  <si>
    <t>Dokumen</t>
  </si>
  <si>
    <t>1. Undang-Undang Nomor 40 Tahun 2009 tentang Keolahragaan</t>
  </si>
  <si>
    <t>2. Peraturan Pemerintah Nomor 38 Tahun 2007 tentang Pembagian Urusan Pemerintahan antara Pemerintah, Pemerintahan Daerah Provinsi, dan Pemerintahan Daerah Kabupaten/ Kota.</t>
  </si>
  <si>
    <t>4. Peraturan Presiden No. 57 Tahun 2015 Tentang Kementerian Pemuda dan Olahraga</t>
  </si>
  <si>
    <t>3. Peraturan Menteri Pemuda dan Olahraga RI No. 81 Tahun 2016 Tentang Susunan Organisasi dan Tata Kerja Sekretariat Badan Standardisasi dan Akreditasi Nasional Keolahragaan</t>
  </si>
  <si>
    <t>Jumlah Dokumen Hasil Pelaksanaan Standardisasi Organisasi Keolahragaan</t>
  </si>
  <si>
    <t>1 Bulan</t>
  </si>
  <si>
    <t>Kegiatan Standardisasi Organisasi Keolahragaan</t>
  </si>
  <si>
    <t>Penerima Hibah Belum Memahami Pengelolaan Keuangan</t>
  </si>
  <si>
    <t>Program Pengembangan Kapasitas Daya Saing Keolahragaan</t>
  </si>
  <si>
    <t>&gt;100</t>
  </si>
  <si>
    <t>Hibah Uang Kepada NPCI Banjarnegara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</si>
</sst>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26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2" xfId="0" applyBorder="1"/>
    <xf numFmtId="0" fontId="0" fillId="0" borderId="1" xfId="0" applyFill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4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quotePrefix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quotePrefix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165" fontId="9" fillId="4" borderId="5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5" fontId="9" fillId="0" borderId="5" xfId="0" applyNumberFormat="1" applyFont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165" fontId="0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5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5" fontId="4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165" fontId="5" fillId="0" borderId="2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6" fontId="4" fillId="0" borderId="1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topLeftCell="A9" zoomScale="60" zoomScaleNormal="60" workbookViewId="0">
      <selection activeCell="B30" sqref="B30:M30"/>
    </sheetView>
  </sheetViews>
  <sheetFormatPr defaultRowHeight="14.4" x14ac:dyDescent="0.3"/>
  <cols>
    <col min="1" max="1" width="35.5546875" customWidth="1"/>
    <col min="2" max="2" width="9.6640625" customWidth="1"/>
    <col min="3" max="3" width="13" customWidth="1"/>
    <col min="4" max="4" width="10.21875" customWidth="1"/>
    <col min="5" max="8" width="9.6640625" customWidth="1"/>
    <col min="9" max="9" width="9" customWidth="1"/>
    <col min="10" max="10" width="8.77734375" customWidth="1"/>
    <col min="11" max="13" width="8.88671875" customWidth="1"/>
  </cols>
  <sheetData>
    <row r="1" spans="1:13" ht="14.55" x14ac:dyDescent="0.35">
      <c r="C1" s="20" t="s">
        <v>55</v>
      </c>
    </row>
    <row r="3" spans="1:13" ht="14.55" x14ac:dyDescent="0.35">
      <c r="A3" s="1" t="s">
        <v>0</v>
      </c>
      <c r="B3" s="67" t="s">
        <v>142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4.55" x14ac:dyDescent="0.35">
      <c r="A4" s="1" t="s">
        <v>1</v>
      </c>
      <c r="B4" s="67" t="s">
        <v>142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3">
      <c r="A5" s="53" t="s">
        <v>62</v>
      </c>
      <c r="B5" s="62" t="s">
        <v>8</v>
      </c>
      <c r="C5" s="62"/>
      <c r="D5" s="62"/>
      <c r="E5" s="62"/>
      <c r="F5" s="62"/>
      <c r="G5" s="62" t="s">
        <v>10</v>
      </c>
      <c r="H5" s="62"/>
      <c r="I5" s="62"/>
      <c r="J5" s="62"/>
      <c r="K5" s="62" t="s">
        <v>9</v>
      </c>
      <c r="L5" s="62"/>
      <c r="M5" s="62"/>
    </row>
    <row r="6" spans="1:13" x14ac:dyDescent="0.3">
      <c r="A6" s="53"/>
      <c r="B6" s="64"/>
      <c r="C6" s="64"/>
      <c r="D6" s="64"/>
      <c r="E6" s="64"/>
      <c r="F6" s="64"/>
      <c r="G6" s="62"/>
      <c r="H6" s="62"/>
      <c r="I6" s="62"/>
      <c r="J6" s="62"/>
      <c r="K6" s="62"/>
      <c r="L6" s="62"/>
      <c r="M6" s="62"/>
    </row>
    <row r="7" spans="1:13" ht="14.55" customHeight="1" x14ac:dyDescent="0.3">
      <c r="A7" s="1" t="s">
        <v>2</v>
      </c>
      <c r="B7" s="67" t="s">
        <v>153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x14ac:dyDescent="0.3">
      <c r="A8" s="65" t="s">
        <v>3</v>
      </c>
      <c r="B8" s="62" t="s">
        <v>8</v>
      </c>
      <c r="C8" s="62"/>
      <c r="D8" s="62"/>
      <c r="E8" s="62"/>
      <c r="F8" s="62"/>
      <c r="G8" s="62" t="s">
        <v>10</v>
      </c>
      <c r="H8" s="62"/>
      <c r="I8" s="62"/>
      <c r="J8" s="62"/>
      <c r="K8" s="62" t="s">
        <v>9</v>
      </c>
      <c r="L8" s="62"/>
      <c r="M8" s="62"/>
    </row>
    <row r="9" spans="1:13" ht="30" customHeight="1" x14ac:dyDescent="0.3">
      <c r="A9" s="65"/>
      <c r="B9" s="64" t="s">
        <v>127</v>
      </c>
      <c r="C9" s="64"/>
      <c r="D9" s="64"/>
      <c r="E9" s="64"/>
      <c r="F9" s="64"/>
      <c r="G9" s="62">
        <v>100</v>
      </c>
      <c r="H9" s="62"/>
      <c r="I9" s="62"/>
      <c r="J9" s="62"/>
      <c r="K9" s="62" t="s">
        <v>56</v>
      </c>
      <c r="L9" s="62"/>
      <c r="M9" s="62"/>
    </row>
    <row r="10" spans="1:13" ht="29.1" customHeight="1" x14ac:dyDescent="0.3">
      <c r="A10" s="65"/>
      <c r="B10" s="64"/>
      <c r="C10" s="64"/>
      <c r="D10" s="64"/>
      <c r="E10" s="64"/>
      <c r="F10" s="64"/>
      <c r="G10" s="62" t="s">
        <v>154</v>
      </c>
      <c r="H10" s="62"/>
      <c r="I10" s="62"/>
      <c r="J10" s="62"/>
      <c r="K10" s="62" t="s">
        <v>56</v>
      </c>
      <c r="L10" s="62"/>
      <c r="M10" s="62"/>
    </row>
    <row r="11" spans="1:13" ht="14.4" customHeight="1" x14ac:dyDescent="0.3">
      <c r="A11" s="65"/>
      <c r="B11" s="63" t="s">
        <v>57</v>
      </c>
      <c r="C11" s="62"/>
      <c r="D11" s="62"/>
      <c r="E11" s="62"/>
      <c r="F11" s="62"/>
      <c r="G11" s="63" t="s">
        <v>57</v>
      </c>
      <c r="H11" s="62"/>
      <c r="I11" s="62"/>
      <c r="J11" s="62"/>
      <c r="K11" s="63" t="s">
        <v>57</v>
      </c>
      <c r="L11" s="62"/>
      <c r="M11" s="62"/>
    </row>
    <row r="12" spans="1:13" x14ac:dyDescent="0.3">
      <c r="A12" s="65"/>
      <c r="B12" s="63" t="s">
        <v>57</v>
      </c>
      <c r="C12" s="62"/>
      <c r="D12" s="62"/>
      <c r="E12" s="62"/>
      <c r="F12" s="62"/>
      <c r="G12" s="63" t="s">
        <v>57</v>
      </c>
      <c r="H12" s="62"/>
      <c r="I12" s="62"/>
      <c r="J12" s="62"/>
      <c r="K12" s="63" t="s">
        <v>57</v>
      </c>
      <c r="L12" s="62"/>
      <c r="M12" s="62"/>
    </row>
    <row r="13" spans="1:13" x14ac:dyDescent="0.3">
      <c r="A13" s="1" t="s">
        <v>4</v>
      </c>
      <c r="B13" s="66" t="s">
        <v>143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x14ac:dyDescent="0.3">
      <c r="A14" s="65" t="s">
        <v>5</v>
      </c>
      <c r="B14" s="62" t="s">
        <v>8</v>
      </c>
      <c r="C14" s="62"/>
      <c r="D14" s="62"/>
      <c r="E14" s="62"/>
      <c r="F14" s="62"/>
      <c r="G14" s="62" t="s">
        <v>10</v>
      </c>
      <c r="H14" s="62"/>
      <c r="I14" s="62"/>
      <c r="J14" s="62"/>
      <c r="K14" s="62" t="s">
        <v>9</v>
      </c>
      <c r="L14" s="62"/>
      <c r="M14" s="62"/>
    </row>
    <row r="15" spans="1:13" ht="29.55" customHeight="1" x14ac:dyDescent="0.3">
      <c r="A15" s="65"/>
      <c r="B15" s="64" t="s">
        <v>135</v>
      </c>
      <c r="C15" s="64"/>
      <c r="D15" s="64"/>
      <c r="E15" s="64"/>
      <c r="F15" s="64"/>
      <c r="G15" s="62">
        <v>2</v>
      </c>
      <c r="H15" s="62"/>
      <c r="I15" s="62"/>
      <c r="J15" s="62"/>
      <c r="K15" s="62" t="s">
        <v>136</v>
      </c>
      <c r="L15" s="62"/>
      <c r="M15" s="62"/>
    </row>
    <row r="16" spans="1:13" x14ac:dyDescent="0.3">
      <c r="A16" s="65"/>
      <c r="B16" s="63" t="s">
        <v>57</v>
      </c>
      <c r="C16" s="62"/>
      <c r="D16" s="62"/>
      <c r="E16" s="62"/>
      <c r="F16" s="62"/>
      <c r="G16" s="63" t="s">
        <v>57</v>
      </c>
      <c r="H16" s="62"/>
      <c r="I16" s="62"/>
      <c r="J16" s="62"/>
      <c r="K16" s="63" t="s">
        <v>57</v>
      </c>
      <c r="L16" s="62"/>
      <c r="M16" s="62"/>
    </row>
    <row r="17" spans="1:13" x14ac:dyDescent="0.3">
      <c r="A17" s="65"/>
      <c r="B17" s="63" t="s">
        <v>57</v>
      </c>
      <c r="C17" s="62"/>
      <c r="D17" s="62"/>
      <c r="E17" s="62"/>
      <c r="F17" s="62"/>
      <c r="G17" s="63" t="s">
        <v>57</v>
      </c>
      <c r="H17" s="62"/>
      <c r="I17" s="62"/>
      <c r="J17" s="62"/>
      <c r="K17" s="63" t="s">
        <v>57</v>
      </c>
      <c r="L17" s="62"/>
      <c r="M17" s="62"/>
    </row>
    <row r="18" spans="1:13" x14ac:dyDescent="0.3">
      <c r="A18" s="65"/>
      <c r="B18" s="63" t="s">
        <v>57</v>
      </c>
      <c r="C18" s="62"/>
      <c r="D18" s="62"/>
      <c r="E18" s="62"/>
      <c r="F18" s="62"/>
      <c r="G18" s="63" t="s">
        <v>57</v>
      </c>
      <c r="H18" s="62"/>
      <c r="I18" s="62"/>
      <c r="J18" s="62"/>
      <c r="K18" s="63" t="s">
        <v>57</v>
      </c>
      <c r="L18" s="62"/>
      <c r="M18" s="62"/>
    </row>
    <row r="19" spans="1:13" x14ac:dyDescent="0.3">
      <c r="A19" s="1" t="s">
        <v>6</v>
      </c>
      <c r="B19" s="67" t="s">
        <v>138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21" customHeight="1" x14ac:dyDescent="0.3">
      <c r="A20" s="65" t="s">
        <v>7</v>
      </c>
      <c r="B20" s="62" t="s">
        <v>8</v>
      </c>
      <c r="C20" s="62"/>
      <c r="D20" s="62"/>
      <c r="E20" s="62"/>
      <c r="F20" s="62"/>
      <c r="G20" s="62" t="s">
        <v>10</v>
      </c>
      <c r="H20" s="62"/>
      <c r="I20" s="62"/>
      <c r="J20" s="62"/>
      <c r="K20" s="62" t="s">
        <v>9</v>
      </c>
      <c r="L20" s="62"/>
      <c r="M20" s="62"/>
    </row>
    <row r="21" spans="1:13" ht="33" customHeight="1" x14ac:dyDescent="0.3">
      <c r="A21" s="65"/>
      <c r="B21" s="68" t="s">
        <v>149</v>
      </c>
      <c r="C21" s="69"/>
      <c r="D21" s="69"/>
      <c r="E21" s="69"/>
      <c r="F21" s="70"/>
      <c r="G21" s="62">
        <v>2</v>
      </c>
      <c r="H21" s="62"/>
      <c r="I21" s="62"/>
      <c r="J21" s="62"/>
      <c r="K21" s="62" t="s">
        <v>144</v>
      </c>
      <c r="L21" s="62"/>
      <c r="M21" s="62"/>
    </row>
    <row r="22" spans="1:13" x14ac:dyDescent="0.3">
      <c r="A22" s="65"/>
      <c r="B22" s="63" t="s">
        <v>57</v>
      </c>
      <c r="C22" s="62"/>
      <c r="D22" s="62"/>
      <c r="E22" s="62"/>
      <c r="F22" s="62"/>
      <c r="G22" s="63" t="s">
        <v>57</v>
      </c>
      <c r="H22" s="62"/>
      <c r="I22" s="62"/>
      <c r="J22" s="62"/>
      <c r="K22" s="63" t="s">
        <v>57</v>
      </c>
      <c r="L22" s="62"/>
      <c r="M22" s="62"/>
    </row>
    <row r="23" spans="1:13" x14ac:dyDescent="0.3">
      <c r="A23" s="65"/>
      <c r="B23" s="63" t="s">
        <v>57</v>
      </c>
      <c r="C23" s="62"/>
      <c r="D23" s="62"/>
      <c r="E23" s="62"/>
      <c r="F23" s="62"/>
      <c r="G23" s="63" t="s">
        <v>57</v>
      </c>
      <c r="H23" s="62"/>
      <c r="I23" s="62"/>
      <c r="J23" s="62"/>
      <c r="K23" s="63" t="s">
        <v>57</v>
      </c>
      <c r="L23" s="62"/>
      <c r="M23" s="62"/>
    </row>
    <row r="24" spans="1:13" x14ac:dyDescent="0.3">
      <c r="A24" s="65"/>
      <c r="B24" s="63" t="s">
        <v>57</v>
      </c>
      <c r="C24" s="62"/>
      <c r="D24" s="62"/>
      <c r="E24" s="62"/>
      <c r="F24" s="62"/>
      <c r="G24" s="63" t="s">
        <v>57</v>
      </c>
      <c r="H24" s="62"/>
      <c r="I24" s="62"/>
      <c r="J24" s="62"/>
      <c r="K24" s="63" t="s">
        <v>57</v>
      </c>
      <c r="L24" s="62"/>
      <c r="M24" s="62"/>
    </row>
    <row r="25" spans="1:13" x14ac:dyDescent="0.3">
      <c r="A25" s="65"/>
      <c r="B25" s="63" t="s">
        <v>57</v>
      </c>
      <c r="C25" s="62"/>
      <c r="D25" s="62"/>
      <c r="E25" s="62"/>
      <c r="F25" s="62"/>
      <c r="G25" s="63" t="s">
        <v>57</v>
      </c>
      <c r="H25" s="62"/>
      <c r="I25" s="62"/>
      <c r="J25" s="62"/>
      <c r="K25" s="63" t="s">
        <v>57</v>
      </c>
      <c r="L25" s="62"/>
      <c r="M25" s="62"/>
    </row>
    <row r="26" spans="1:13" x14ac:dyDescent="0.3">
      <c r="A26" s="67" t="s">
        <v>11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3" ht="14.55" customHeight="1" x14ac:dyDescent="0.3">
      <c r="A27" s="1" t="s">
        <v>12</v>
      </c>
      <c r="B27" s="80" t="s">
        <v>145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3" ht="30.6" customHeight="1" x14ac:dyDescent="0.3">
      <c r="A28" s="1"/>
      <c r="B28" s="81" t="s">
        <v>146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29.4" customHeight="1" x14ac:dyDescent="0.3">
      <c r="A29" s="1"/>
      <c r="B29" s="81" t="s">
        <v>148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</row>
    <row r="30" spans="1:13" ht="14.55" customHeight="1" x14ac:dyDescent="0.3">
      <c r="A30" s="1"/>
      <c r="B30" s="80" t="s">
        <v>147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 ht="14.55" hidden="1" x14ac:dyDescent="0.35">
      <c r="A31" s="1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3" ht="14.55" hidden="1" x14ac:dyDescent="0.35">
      <c r="A32" s="1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4.4" customHeight="1" x14ac:dyDescent="0.3">
      <c r="A33" s="1" t="s">
        <v>13</v>
      </c>
      <c r="B33" s="73" t="s">
        <v>151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 x14ac:dyDescent="0.3">
      <c r="A34" s="1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 ht="14.55" hidden="1" customHeight="1" x14ac:dyDescent="0.3">
      <c r="A35" s="1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 ht="14.55" hidden="1" customHeight="1" x14ac:dyDescent="0.3">
      <c r="A36" s="1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 ht="14.55" hidden="1" customHeight="1" x14ac:dyDescent="0.3">
      <c r="A37" s="1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 ht="3" customHeight="1" x14ac:dyDescent="0.3">
      <c r="A38" s="1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 x14ac:dyDescent="0.3">
      <c r="A39" s="1" t="s">
        <v>63</v>
      </c>
      <c r="B39" s="5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</row>
    <row r="40" spans="1:13" x14ac:dyDescent="0.3">
      <c r="A40" s="37" t="s">
        <v>64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13" x14ac:dyDescent="0.3">
      <c r="A41" s="37" t="s">
        <v>96</v>
      </c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14.55" customHeight="1" x14ac:dyDescent="0.3">
      <c r="A42" s="37" t="s">
        <v>66</v>
      </c>
      <c r="B42" s="51" t="s">
        <v>153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 x14ac:dyDescent="0.3">
      <c r="A43" s="37" t="s">
        <v>67</v>
      </c>
      <c r="B43" s="51" t="s">
        <v>137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 x14ac:dyDescent="0.3">
      <c r="A44" s="37" t="s">
        <v>68</v>
      </c>
      <c r="B44" s="51" t="s">
        <v>138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3" ht="14.55" customHeight="1" x14ac:dyDescent="0.3">
      <c r="A45" s="37" t="s">
        <v>65</v>
      </c>
      <c r="B45" s="51" t="s">
        <v>152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 x14ac:dyDescent="0.3">
      <c r="A46" s="5" t="s">
        <v>14</v>
      </c>
      <c r="B46" s="67" t="s">
        <v>59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1:13" x14ac:dyDescent="0.3">
      <c r="A47" s="1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3" x14ac:dyDescent="0.3">
      <c r="A48" s="74" t="s">
        <v>15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6"/>
    </row>
    <row r="49" spans="1:13" x14ac:dyDescent="0.3">
      <c r="A49" s="1" t="s">
        <v>16</v>
      </c>
      <c r="B49" s="77" t="s">
        <v>58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/>
    </row>
    <row r="50" spans="1:13" x14ac:dyDescent="0.3">
      <c r="A50" s="11" t="s">
        <v>17</v>
      </c>
      <c r="B50" s="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</row>
    <row r="51" spans="1:13" x14ac:dyDescent="0.3">
      <c r="A51" s="12"/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7" t="s">
        <v>24</v>
      </c>
      <c r="I51" s="7" t="s">
        <v>25</v>
      </c>
      <c r="J51" s="7" t="s">
        <v>26</v>
      </c>
      <c r="K51" s="7" t="s">
        <v>27</v>
      </c>
      <c r="L51" s="7" t="s">
        <v>28</v>
      </c>
      <c r="M51" s="7" t="s">
        <v>29</v>
      </c>
    </row>
    <row r="52" spans="1:13" x14ac:dyDescent="0.3">
      <c r="A52" s="11" t="s">
        <v>41</v>
      </c>
      <c r="B52" s="54"/>
      <c r="C52" s="86" t="s">
        <v>129</v>
      </c>
      <c r="D52" s="59"/>
      <c r="E52" s="59"/>
      <c r="F52" s="59"/>
      <c r="G52" s="59"/>
      <c r="H52" s="59"/>
      <c r="I52" s="59"/>
      <c r="J52" s="54"/>
      <c r="K52" s="54"/>
      <c r="L52" s="54"/>
      <c r="M52" s="54"/>
    </row>
    <row r="53" spans="1:13" ht="28.8" x14ac:dyDescent="0.3">
      <c r="A53" s="28" t="s">
        <v>140</v>
      </c>
      <c r="B53" s="55"/>
      <c r="C53" s="87"/>
      <c r="D53" s="60"/>
      <c r="E53" s="60"/>
      <c r="F53" s="60"/>
      <c r="G53" s="60"/>
      <c r="H53" s="60"/>
      <c r="I53" s="60"/>
      <c r="J53" s="55"/>
      <c r="K53" s="55"/>
      <c r="L53" s="55"/>
      <c r="M53" s="55"/>
    </row>
    <row r="54" spans="1:13" x14ac:dyDescent="0.3">
      <c r="A54" s="17" t="s">
        <v>53</v>
      </c>
      <c r="B54" s="54"/>
      <c r="C54" s="85">
        <f>A55</f>
        <v>1550000000</v>
      </c>
      <c r="D54" s="85"/>
      <c r="E54" s="59"/>
      <c r="F54" s="59"/>
      <c r="G54" s="61"/>
      <c r="H54" s="59"/>
      <c r="I54" s="61"/>
      <c r="J54" s="54"/>
      <c r="K54" s="54"/>
      <c r="L54" s="54"/>
      <c r="M54" s="54"/>
    </row>
    <row r="55" spans="1:13" x14ac:dyDescent="0.3">
      <c r="A55" s="21">
        <f>RAB!N30</f>
        <v>1550000000</v>
      </c>
      <c r="B55" s="55"/>
      <c r="C55" s="55"/>
      <c r="D55" s="55"/>
      <c r="E55" s="60"/>
      <c r="F55" s="60"/>
      <c r="G55" s="60"/>
      <c r="H55" s="60"/>
      <c r="I55" s="60"/>
      <c r="J55" s="55"/>
      <c r="K55" s="55"/>
      <c r="L55" s="55"/>
      <c r="M55" s="55"/>
    </row>
    <row r="56" spans="1:13" x14ac:dyDescent="0.3">
      <c r="A56" s="12"/>
      <c r="B56" s="54"/>
      <c r="C56" s="59"/>
      <c r="D56" s="59"/>
      <c r="E56" s="59"/>
      <c r="F56" s="59"/>
      <c r="G56" s="59"/>
      <c r="H56" s="59"/>
      <c r="I56" s="59"/>
      <c r="J56" s="54"/>
      <c r="K56" s="54"/>
      <c r="L56" s="54"/>
      <c r="M56" s="54"/>
    </row>
    <row r="57" spans="1:13" ht="27.6" customHeight="1" x14ac:dyDescent="0.3">
      <c r="A57" s="28"/>
      <c r="B57" s="55"/>
      <c r="C57" s="60"/>
      <c r="D57" s="60"/>
      <c r="E57" s="60"/>
      <c r="F57" s="60"/>
      <c r="G57" s="60"/>
      <c r="H57" s="60"/>
      <c r="I57" s="60"/>
      <c r="J57" s="55"/>
      <c r="K57" s="55"/>
      <c r="L57" s="55"/>
      <c r="M57" s="55"/>
    </row>
    <row r="58" spans="1:13" x14ac:dyDescent="0.3">
      <c r="A58" s="17"/>
      <c r="B58" s="45"/>
      <c r="C58" s="50"/>
      <c r="D58" s="47"/>
      <c r="E58" s="46"/>
      <c r="F58" s="46"/>
      <c r="G58" s="47"/>
      <c r="H58" s="46"/>
      <c r="I58" s="48"/>
      <c r="J58" s="45"/>
      <c r="K58" s="45"/>
      <c r="L58" s="45"/>
      <c r="M58" s="45"/>
    </row>
    <row r="59" spans="1:13" ht="14.4" hidden="1" customHeight="1" x14ac:dyDescent="0.3">
      <c r="A59" s="11"/>
      <c r="B59" s="54"/>
      <c r="C59" s="59"/>
      <c r="D59" s="59"/>
      <c r="E59" s="59"/>
      <c r="F59" s="59"/>
      <c r="G59" s="59"/>
      <c r="H59" s="59"/>
      <c r="I59" s="54"/>
      <c r="J59" s="54"/>
      <c r="K59" s="54"/>
      <c r="L59" s="54"/>
      <c r="M59" s="54"/>
    </row>
    <row r="60" spans="1:13" ht="14.4" hidden="1" customHeight="1" x14ac:dyDescent="0.3">
      <c r="A60" s="28"/>
      <c r="B60" s="55"/>
      <c r="C60" s="60"/>
      <c r="D60" s="60"/>
      <c r="E60" s="60"/>
      <c r="F60" s="60"/>
      <c r="G60" s="60"/>
      <c r="H60" s="60"/>
      <c r="I60" s="55"/>
      <c r="J60" s="55"/>
      <c r="K60" s="55"/>
      <c r="L60" s="55"/>
      <c r="M60" s="55"/>
    </row>
    <row r="61" spans="1:13" ht="14.4" hidden="1" customHeight="1" x14ac:dyDescent="0.3">
      <c r="A61" s="17"/>
      <c r="B61" s="54"/>
      <c r="C61" s="59"/>
      <c r="D61" s="59"/>
      <c r="E61" s="59"/>
      <c r="F61" s="59"/>
      <c r="G61" s="61"/>
      <c r="H61" s="59"/>
      <c r="I61" s="54"/>
      <c r="J61" s="54"/>
      <c r="K61" s="54"/>
      <c r="L61" s="54"/>
      <c r="M61" s="54"/>
    </row>
    <row r="62" spans="1:13" ht="14.4" hidden="1" customHeight="1" x14ac:dyDescent="0.3">
      <c r="A62" s="21"/>
      <c r="B62" s="55"/>
      <c r="C62" s="60"/>
      <c r="D62" s="60"/>
      <c r="E62" s="60"/>
      <c r="F62" s="60"/>
      <c r="G62" s="60"/>
      <c r="H62" s="60"/>
      <c r="I62" s="55"/>
      <c r="J62" s="55"/>
      <c r="K62" s="55"/>
      <c r="L62" s="55"/>
      <c r="M62" s="55"/>
    </row>
    <row r="63" spans="1:13" ht="14.4" hidden="1" customHeight="1" x14ac:dyDescent="0.3">
      <c r="A63" s="11"/>
      <c r="B63" s="54"/>
      <c r="C63" s="59"/>
      <c r="D63" s="59"/>
      <c r="E63" s="59"/>
      <c r="F63" s="59"/>
      <c r="G63" s="59"/>
      <c r="H63" s="59"/>
      <c r="I63" s="59"/>
      <c r="J63" s="59"/>
      <c r="K63" s="54"/>
      <c r="L63" s="54"/>
      <c r="M63" s="54"/>
    </row>
    <row r="64" spans="1:13" ht="14.4" hidden="1" customHeight="1" x14ac:dyDescent="0.3">
      <c r="A64" s="15"/>
      <c r="B64" s="55"/>
      <c r="C64" s="60"/>
      <c r="D64" s="60"/>
      <c r="E64" s="60"/>
      <c r="F64" s="60"/>
      <c r="G64" s="60"/>
      <c r="H64" s="60"/>
      <c r="I64" s="60"/>
      <c r="J64" s="60"/>
      <c r="K64" s="55"/>
      <c r="L64" s="55"/>
      <c r="M64" s="55"/>
    </row>
    <row r="65" spans="1:13" ht="14.4" hidden="1" customHeight="1" x14ac:dyDescent="0.3">
      <c r="A65" s="18"/>
      <c r="B65" s="54"/>
      <c r="C65" s="54"/>
      <c r="D65" s="54"/>
      <c r="E65" s="54"/>
      <c r="F65" s="54"/>
      <c r="G65" s="59"/>
      <c r="H65" s="61"/>
      <c r="I65" s="59"/>
      <c r="J65" s="61"/>
      <c r="K65" s="56"/>
      <c r="L65" s="56"/>
      <c r="M65" s="56"/>
    </row>
    <row r="66" spans="1:13" ht="14.4" hidden="1" customHeight="1" x14ac:dyDescent="0.3">
      <c r="A66" s="21"/>
      <c r="B66" s="55"/>
      <c r="C66" s="55"/>
      <c r="D66" s="55"/>
      <c r="E66" s="55"/>
      <c r="F66" s="55"/>
      <c r="G66" s="60"/>
      <c r="H66" s="60"/>
      <c r="I66" s="60"/>
      <c r="J66" s="60"/>
      <c r="K66" s="57"/>
      <c r="L66" s="57"/>
      <c r="M66" s="57"/>
    </row>
    <row r="67" spans="1:13" ht="14.4" hidden="1" customHeight="1" x14ac:dyDescent="0.3">
      <c r="A67" s="11"/>
      <c r="B67" s="54"/>
      <c r="C67" s="54"/>
      <c r="D67" s="54"/>
      <c r="E67" s="54"/>
      <c r="F67" s="54"/>
      <c r="G67" s="59"/>
      <c r="H67" s="59"/>
      <c r="I67" s="59"/>
      <c r="J67" s="56"/>
      <c r="K67" s="56"/>
      <c r="L67" s="56"/>
      <c r="M67" s="56"/>
    </row>
    <row r="68" spans="1:13" ht="14.4" hidden="1" customHeight="1" x14ac:dyDescent="0.3">
      <c r="A68" s="15"/>
      <c r="B68" s="55"/>
      <c r="C68" s="55"/>
      <c r="D68" s="55"/>
      <c r="E68" s="55"/>
      <c r="F68" s="55"/>
      <c r="G68" s="60"/>
      <c r="H68" s="60"/>
      <c r="I68" s="60"/>
      <c r="J68" s="57"/>
      <c r="K68" s="57"/>
      <c r="L68" s="57"/>
      <c r="M68" s="57"/>
    </row>
    <row r="69" spans="1:13" ht="1.8" hidden="1" customHeight="1" x14ac:dyDescent="0.3">
      <c r="A69" s="17"/>
      <c r="B69" s="54"/>
      <c r="C69" s="54"/>
      <c r="D69" s="54"/>
      <c r="E69" s="54"/>
      <c r="F69" s="54"/>
      <c r="G69" s="59"/>
      <c r="H69" s="61"/>
      <c r="I69" s="59"/>
      <c r="J69" s="56"/>
      <c r="K69" s="56"/>
      <c r="L69" s="56"/>
      <c r="M69" s="56"/>
    </row>
    <row r="70" spans="1:13" ht="14.4" hidden="1" customHeight="1" x14ac:dyDescent="0.3">
      <c r="A70" s="21"/>
      <c r="B70" s="55"/>
      <c r="C70" s="55"/>
      <c r="D70" s="55"/>
      <c r="E70" s="55"/>
      <c r="F70" s="55"/>
      <c r="G70" s="60"/>
      <c r="H70" s="60"/>
      <c r="I70" s="60"/>
      <c r="J70" s="57"/>
      <c r="K70" s="57"/>
      <c r="L70" s="57"/>
      <c r="M70" s="57"/>
    </row>
    <row r="71" spans="1:13" ht="14.4" hidden="1" customHeight="1" x14ac:dyDescent="0.3">
      <c r="A71" s="11"/>
      <c r="B71" s="54"/>
      <c r="C71" s="54"/>
      <c r="D71" s="54"/>
      <c r="E71" s="54"/>
      <c r="F71" s="54"/>
      <c r="G71" s="59"/>
      <c r="H71" s="59"/>
      <c r="I71" s="59"/>
      <c r="J71" s="56"/>
      <c r="K71" s="56"/>
      <c r="L71" s="56"/>
      <c r="M71" s="56"/>
    </row>
    <row r="72" spans="1:13" ht="14.4" hidden="1" customHeight="1" x14ac:dyDescent="0.3">
      <c r="A72" s="15"/>
      <c r="B72" s="55"/>
      <c r="C72" s="55"/>
      <c r="D72" s="55"/>
      <c r="E72" s="55"/>
      <c r="F72" s="55"/>
      <c r="G72" s="60"/>
      <c r="H72" s="60"/>
      <c r="I72" s="60"/>
      <c r="J72" s="57"/>
      <c r="K72" s="57"/>
      <c r="L72" s="57"/>
      <c r="M72" s="57"/>
    </row>
    <row r="73" spans="1:13" ht="14.4" hidden="1" customHeight="1" x14ac:dyDescent="0.3">
      <c r="A73" s="17"/>
      <c r="B73" s="54"/>
      <c r="C73" s="54"/>
      <c r="D73" s="54"/>
      <c r="E73" s="54"/>
      <c r="F73" s="54"/>
      <c r="G73" s="59"/>
      <c r="H73" s="61"/>
      <c r="I73" s="59"/>
      <c r="J73" s="56"/>
      <c r="K73" s="56"/>
      <c r="L73" s="56"/>
      <c r="M73" s="56"/>
    </row>
    <row r="74" spans="1:13" ht="14.4" hidden="1" customHeight="1" x14ac:dyDescent="0.3">
      <c r="A74" s="21"/>
      <c r="B74" s="55"/>
      <c r="C74" s="55"/>
      <c r="D74" s="55"/>
      <c r="E74" s="55"/>
      <c r="F74" s="55"/>
      <c r="G74" s="60"/>
      <c r="H74" s="60"/>
      <c r="I74" s="60"/>
      <c r="J74" s="57"/>
      <c r="K74" s="57"/>
      <c r="L74" s="57"/>
      <c r="M74" s="57"/>
    </row>
    <row r="75" spans="1:13" ht="14.4" hidden="1" customHeight="1" x14ac:dyDescent="0.3">
      <c r="A75" s="11"/>
      <c r="B75" s="54"/>
      <c r="C75" s="54"/>
      <c r="D75" s="54"/>
      <c r="E75" s="54"/>
      <c r="F75" s="54"/>
      <c r="G75" s="59"/>
      <c r="H75" s="59"/>
      <c r="I75" s="59"/>
      <c r="J75" s="56"/>
      <c r="K75" s="56"/>
      <c r="L75" s="56"/>
      <c r="M75" s="56"/>
    </row>
    <row r="76" spans="1:13" ht="14.4" hidden="1" customHeight="1" x14ac:dyDescent="0.3">
      <c r="A76" s="15"/>
      <c r="B76" s="55"/>
      <c r="C76" s="55"/>
      <c r="D76" s="55"/>
      <c r="E76" s="55"/>
      <c r="F76" s="55"/>
      <c r="G76" s="60"/>
      <c r="H76" s="60"/>
      <c r="I76" s="60"/>
      <c r="J76" s="57"/>
      <c r="K76" s="57"/>
      <c r="L76" s="57"/>
      <c r="M76" s="57"/>
    </row>
    <row r="77" spans="1:13" ht="14.4" hidden="1" customHeight="1" x14ac:dyDescent="0.3">
      <c r="A77" s="17"/>
      <c r="B77" s="54"/>
      <c r="C77" s="54"/>
      <c r="D77" s="54"/>
      <c r="E77" s="54"/>
      <c r="F77" s="54"/>
      <c r="G77" s="59"/>
      <c r="H77" s="59"/>
      <c r="I77" s="61"/>
      <c r="J77" s="56"/>
      <c r="K77" s="56"/>
      <c r="L77" s="56"/>
      <c r="M77" s="56"/>
    </row>
    <row r="78" spans="1:13" ht="14.4" hidden="1" customHeight="1" x14ac:dyDescent="0.3">
      <c r="A78" s="21"/>
      <c r="B78" s="55"/>
      <c r="C78" s="55"/>
      <c r="D78" s="55"/>
      <c r="E78" s="55"/>
      <c r="F78" s="55"/>
      <c r="G78" s="60"/>
      <c r="H78" s="60"/>
      <c r="I78" s="60"/>
      <c r="J78" s="57"/>
      <c r="K78" s="57"/>
      <c r="L78" s="57"/>
      <c r="M78" s="57"/>
    </row>
    <row r="79" spans="1:13" x14ac:dyDescent="0.3">
      <c r="A79" s="11"/>
      <c r="B79" s="54"/>
      <c r="C79" s="54"/>
      <c r="D79" s="54"/>
      <c r="E79" s="54"/>
      <c r="F79" s="54"/>
      <c r="G79" s="59"/>
      <c r="H79" s="59"/>
      <c r="I79" s="59"/>
      <c r="J79" s="56"/>
      <c r="K79" s="56"/>
      <c r="L79" s="56"/>
      <c r="M79" s="56"/>
    </row>
    <row r="80" spans="1:13" x14ac:dyDescent="0.3">
      <c r="A80" s="15"/>
      <c r="B80" s="55"/>
      <c r="C80" s="55"/>
      <c r="D80" s="55"/>
      <c r="E80" s="55"/>
      <c r="F80" s="55"/>
      <c r="G80" s="60"/>
      <c r="H80" s="60"/>
      <c r="I80" s="60"/>
      <c r="J80" s="57"/>
      <c r="K80" s="57"/>
      <c r="L80" s="57"/>
      <c r="M80" s="57"/>
    </row>
    <row r="81" spans="1:15" x14ac:dyDescent="0.3">
      <c r="A81" s="17"/>
      <c r="B81" s="54"/>
      <c r="C81" s="54"/>
      <c r="D81" s="54"/>
      <c r="E81" s="54"/>
      <c r="F81" s="54"/>
      <c r="G81" s="56"/>
      <c r="H81" s="56"/>
      <c r="I81" s="58"/>
      <c r="J81" s="56"/>
      <c r="K81" s="56"/>
      <c r="L81" s="56"/>
      <c r="M81" s="56"/>
    </row>
    <row r="82" spans="1:15" x14ac:dyDescent="0.3">
      <c r="A82" s="21"/>
      <c r="B82" s="55"/>
      <c r="C82" s="55"/>
      <c r="D82" s="55"/>
      <c r="E82" s="55"/>
      <c r="F82" s="55"/>
      <c r="G82" s="57"/>
      <c r="H82" s="57"/>
      <c r="I82" s="57"/>
      <c r="J82" s="57"/>
      <c r="K82" s="57"/>
      <c r="L82" s="57"/>
      <c r="M82" s="57"/>
    </row>
    <row r="83" spans="1:15" ht="14.55" hidden="1" customHeight="1" x14ac:dyDescent="0.3">
      <c r="A83" s="11" t="s">
        <v>48</v>
      </c>
      <c r="B83" s="54"/>
      <c r="C83" s="54"/>
      <c r="D83" s="54"/>
      <c r="E83" s="54"/>
      <c r="F83" s="54"/>
      <c r="G83" s="56"/>
      <c r="H83" s="56"/>
      <c r="I83" s="56"/>
      <c r="J83" s="56"/>
      <c r="K83" s="56"/>
      <c r="L83" s="56"/>
      <c r="M83" s="56"/>
    </row>
    <row r="84" spans="1:15" ht="14.55" hidden="1" customHeight="1" x14ac:dyDescent="0.3">
      <c r="A84" s="15" t="s">
        <v>52</v>
      </c>
      <c r="B84" s="55"/>
      <c r="C84" s="55"/>
      <c r="D84" s="55"/>
      <c r="E84" s="55"/>
      <c r="F84" s="55"/>
      <c r="G84" s="57"/>
      <c r="H84" s="57"/>
      <c r="I84" s="57"/>
      <c r="J84" s="57"/>
      <c r="K84" s="57"/>
      <c r="L84" s="57"/>
      <c r="M84" s="57"/>
    </row>
    <row r="85" spans="1:15" ht="14.55" hidden="1" customHeight="1" x14ac:dyDescent="0.3">
      <c r="A85" s="17" t="s">
        <v>53</v>
      </c>
      <c r="B85" s="54"/>
      <c r="C85" s="54"/>
      <c r="D85" s="54"/>
      <c r="E85" s="54"/>
      <c r="F85" s="54"/>
      <c r="G85" s="56"/>
      <c r="H85" s="56"/>
      <c r="I85" s="56"/>
      <c r="J85" s="56"/>
      <c r="K85" s="56"/>
      <c r="L85" s="56"/>
      <c r="M85" s="56"/>
    </row>
    <row r="86" spans="1:15" ht="14.55" hidden="1" customHeight="1" x14ac:dyDescent="0.3">
      <c r="A86" s="21">
        <f>RAB!N56</f>
        <v>0</v>
      </c>
      <c r="B86" s="55"/>
      <c r="C86" s="55"/>
      <c r="D86" s="55"/>
      <c r="E86" s="55"/>
      <c r="F86" s="55"/>
      <c r="G86" s="57"/>
      <c r="H86" s="57"/>
      <c r="I86" s="57"/>
      <c r="J86" s="57"/>
      <c r="K86" s="57"/>
      <c r="L86" s="57"/>
      <c r="M86" s="57"/>
    </row>
    <row r="87" spans="1:15" ht="14.55" hidden="1" customHeight="1" x14ac:dyDescent="0.3">
      <c r="A87" s="11" t="s">
        <v>49</v>
      </c>
      <c r="B87" s="54"/>
      <c r="C87" s="54"/>
      <c r="D87" s="54"/>
      <c r="E87" s="54"/>
      <c r="F87" s="54"/>
      <c r="G87" s="56"/>
      <c r="H87" s="56"/>
      <c r="I87" s="56"/>
      <c r="J87" s="56"/>
      <c r="K87" s="56"/>
      <c r="L87" s="56"/>
      <c r="M87" s="56"/>
    </row>
    <row r="88" spans="1:15" ht="14.55" hidden="1" customHeight="1" x14ac:dyDescent="0.3">
      <c r="A88" s="15" t="s">
        <v>52</v>
      </c>
      <c r="B88" s="55"/>
      <c r="C88" s="55"/>
      <c r="D88" s="55"/>
      <c r="E88" s="55"/>
      <c r="F88" s="55"/>
      <c r="G88" s="57"/>
      <c r="H88" s="57"/>
      <c r="I88" s="57"/>
      <c r="J88" s="57"/>
      <c r="K88" s="57"/>
      <c r="L88" s="57"/>
      <c r="M88" s="57"/>
    </row>
    <row r="89" spans="1:15" ht="14.55" hidden="1" customHeight="1" x14ac:dyDescent="0.3">
      <c r="A89" s="19" t="s">
        <v>53</v>
      </c>
      <c r="B89" s="54"/>
      <c r="C89" s="54"/>
      <c r="D89" s="54"/>
      <c r="E89" s="54"/>
      <c r="F89" s="54"/>
      <c r="G89" s="56"/>
      <c r="H89" s="56"/>
      <c r="I89" s="56"/>
      <c r="J89" s="56"/>
      <c r="K89" s="56"/>
      <c r="L89" s="56"/>
      <c r="M89" s="56"/>
    </row>
    <row r="90" spans="1:15" ht="14.55" hidden="1" customHeight="1" x14ac:dyDescent="0.3">
      <c r="A90" s="21">
        <f>RAB!N69</f>
        <v>0</v>
      </c>
      <c r="B90" s="55"/>
      <c r="C90" s="55"/>
      <c r="D90" s="55"/>
      <c r="E90" s="55"/>
      <c r="F90" s="55"/>
      <c r="G90" s="57"/>
      <c r="H90" s="57"/>
      <c r="I90" s="57"/>
      <c r="J90" s="57"/>
      <c r="K90" s="57"/>
      <c r="L90" s="57"/>
      <c r="M90" s="57"/>
    </row>
    <row r="91" spans="1:15" x14ac:dyDescent="0.3">
      <c r="A91" s="16" t="s">
        <v>54</v>
      </c>
      <c r="B91" s="23">
        <f t="shared" ref="B91:M91" si="0">SUM(B54,B58,B61,B65,B69,B73,B77,B81,B85,B89)</f>
        <v>0</v>
      </c>
      <c r="C91" s="23">
        <f t="shared" ref="C91" si="1">SUM(C54,C58,C61,C65,C69,C73,C77,C81,C85,C89)</f>
        <v>1550000000</v>
      </c>
      <c r="D91" s="23"/>
      <c r="E91" s="23">
        <f t="shared" si="0"/>
        <v>0</v>
      </c>
      <c r="F91" s="23">
        <f t="shared" si="0"/>
        <v>0</v>
      </c>
      <c r="G91" s="23">
        <f t="shared" si="0"/>
        <v>0</v>
      </c>
      <c r="H91" s="23">
        <f t="shared" si="0"/>
        <v>0</v>
      </c>
      <c r="I91" s="23">
        <f t="shared" si="0"/>
        <v>0</v>
      </c>
      <c r="J91" s="23">
        <f t="shared" si="0"/>
        <v>0</v>
      </c>
      <c r="K91" s="23">
        <f t="shared" si="0"/>
        <v>0</v>
      </c>
      <c r="L91" s="23">
        <f t="shared" si="0"/>
        <v>0</v>
      </c>
      <c r="M91" s="23">
        <f t="shared" si="0"/>
        <v>0</v>
      </c>
      <c r="N91" s="22">
        <f>SUM(B91:M91)-B93</f>
        <v>0</v>
      </c>
    </row>
    <row r="92" spans="1:15" x14ac:dyDescent="0.3">
      <c r="A92" s="3" t="s">
        <v>30</v>
      </c>
      <c r="B92" s="72" t="s">
        <v>150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</row>
    <row r="93" spans="1:15" x14ac:dyDescent="0.3">
      <c r="A93" s="3" t="s">
        <v>31</v>
      </c>
      <c r="B93" s="71">
        <f>RAB!N82</f>
        <v>1550000000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O93" s="8" t="s">
        <v>40</v>
      </c>
    </row>
    <row r="94" spans="1:1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6" spans="1:15" x14ac:dyDescent="0.3">
      <c r="B96" s="26" t="s">
        <v>51</v>
      </c>
      <c r="C96" s="27"/>
      <c r="D96" s="27"/>
      <c r="J96" s="26" t="s">
        <v>32</v>
      </c>
      <c r="K96" s="25"/>
      <c r="L96" s="25"/>
    </row>
    <row r="97" spans="2:12" x14ac:dyDescent="0.3">
      <c r="B97" s="27"/>
      <c r="C97" s="27"/>
      <c r="D97" s="27"/>
      <c r="I97" s="24"/>
      <c r="J97" s="24"/>
    </row>
    <row r="98" spans="2:12" x14ac:dyDescent="0.3">
      <c r="B98" s="27"/>
      <c r="C98" s="27"/>
      <c r="D98" s="27"/>
      <c r="I98" s="27"/>
      <c r="J98" s="27"/>
    </row>
    <row r="99" spans="2:12" x14ac:dyDescent="0.3">
      <c r="B99" s="27"/>
      <c r="C99" s="27"/>
      <c r="D99" s="27"/>
      <c r="I99" s="27"/>
      <c r="J99" s="27"/>
    </row>
    <row r="100" spans="2:12" x14ac:dyDescent="0.3">
      <c r="B100" s="27"/>
      <c r="C100" s="27"/>
      <c r="D100" s="27"/>
      <c r="J100" s="29"/>
      <c r="K100" s="29"/>
    </row>
    <row r="101" spans="2:12" x14ac:dyDescent="0.3">
      <c r="B101" s="33" t="s">
        <v>130</v>
      </c>
      <c r="C101" s="33"/>
      <c r="D101" s="33"/>
      <c r="J101" s="33" t="s">
        <v>132</v>
      </c>
      <c r="K101" s="33"/>
      <c r="L101" s="33"/>
    </row>
    <row r="102" spans="2:12" x14ac:dyDescent="0.3">
      <c r="B102" s="43" t="s">
        <v>131</v>
      </c>
      <c r="C102" s="34"/>
      <c r="D102" s="34"/>
      <c r="J102" s="34" t="s">
        <v>61</v>
      </c>
      <c r="K102" s="34"/>
      <c r="L102" s="34"/>
    </row>
    <row r="103" spans="2:12" x14ac:dyDescent="0.3">
      <c r="B103" s="44" t="s">
        <v>133</v>
      </c>
      <c r="C103" s="35"/>
      <c r="D103" s="35"/>
      <c r="J103" s="44" t="s">
        <v>134</v>
      </c>
      <c r="K103" s="35"/>
      <c r="L103" s="35"/>
    </row>
  </sheetData>
  <mergeCells count="312"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C52:C53"/>
    <mergeCell ref="B93:M93"/>
    <mergeCell ref="B92:M92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41:M41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G20:J20"/>
    <mergeCell ref="E59:E60"/>
    <mergeCell ref="F59:F60"/>
    <mergeCell ref="M56:M57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G56:G57"/>
    <mergeCell ref="E63:E64"/>
    <mergeCell ref="F63:F64"/>
    <mergeCell ref="L59:L60"/>
    <mergeCell ref="M59:M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G59:G60"/>
    <mergeCell ref="H59:H60"/>
    <mergeCell ref="I59:I60"/>
    <mergeCell ref="J59:J60"/>
    <mergeCell ref="K59:K60"/>
    <mergeCell ref="B59:B60"/>
    <mergeCell ref="C59:C60"/>
    <mergeCell ref="D59:D60"/>
    <mergeCell ref="E67:E68"/>
    <mergeCell ref="F67:F68"/>
    <mergeCell ref="L63:L64"/>
    <mergeCell ref="M63:M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G63:G64"/>
    <mergeCell ref="H63:H64"/>
    <mergeCell ref="I63:I64"/>
    <mergeCell ref="J63:J64"/>
    <mergeCell ref="K63:K64"/>
    <mergeCell ref="B63:B64"/>
    <mergeCell ref="C63:C64"/>
    <mergeCell ref="D63:D64"/>
    <mergeCell ref="E71:E72"/>
    <mergeCell ref="F71:F72"/>
    <mergeCell ref="L67:L68"/>
    <mergeCell ref="M67:M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G67:G68"/>
    <mergeCell ref="H67:H68"/>
    <mergeCell ref="I67:I68"/>
    <mergeCell ref="J67:J68"/>
    <mergeCell ref="K67:K68"/>
    <mergeCell ref="B67:B68"/>
    <mergeCell ref="C67:C68"/>
    <mergeCell ref="D67:D68"/>
    <mergeCell ref="E75:E76"/>
    <mergeCell ref="F75:F76"/>
    <mergeCell ref="L71:L72"/>
    <mergeCell ref="M71:M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G71:G72"/>
    <mergeCell ref="H71:H72"/>
    <mergeCell ref="I71:I72"/>
    <mergeCell ref="J71:J72"/>
    <mergeCell ref="K71:K72"/>
    <mergeCell ref="B71:B72"/>
    <mergeCell ref="C71:C72"/>
    <mergeCell ref="D71:D72"/>
    <mergeCell ref="G79:G80"/>
    <mergeCell ref="B79:B80"/>
    <mergeCell ref="L75:L76"/>
    <mergeCell ref="M75:M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G75:G76"/>
    <mergeCell ref="H75:H76"/>
    <mergeCell ref="I75:I76"/>
    <mergeCell ref="J75:J76"/>
    <mergeCell ref="K75:K76"/>
    <mergeCell ref="B75:B76"/>
    <mergeCell ref="C75:C76"/>
    <mergeCell ref="D75:D76"/>
    <mergeCell ref="B83:B84"/>
    <mergeCell ref="C83:C84"/>
    <mergeCell ref="M79:M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H79:H80"/>
    <mergeCell ref="I79:I80"/>
    <mergeCell ref="J79:J80"/>
    <mergeCell ref="K79:K80"/>
    <mergeCell ref="L79:L80"/>
    <mergeCell ref="C79:C80"/>
    <mergeCell ref="D79:D80"/>
    <mergeCell ref="E79:E80"/>
    <mergeCell ref="F79:F80"/>
    <mergeCell ref="I85:I86"/>
    <mergeCell ref="J85:J86"/>
    <mergeCell ref="K85:K86"/>
    <mergeCell ref="L85:L86"/>
    <mergeCell ref="M85:M86"/>
    <mergeCell ref="G83:G84"/>
    <mergeCell ref="H83:H84"/>
    <mergeCell ref="I83:I84"/>
    <mergeCell ref="J83:J84"/>
    <mergeCell ref="K83:K84"/>
    <mergeCell ref="K89:K90"/>
    <mergeCell ref="L89:L90"/>
    <mergeCell ref="M89:M90"/>
    <mergeCell ref="G87:G88"/>
    <mergeCell ref="H87:H88"/>
    <mergeCell ref="I87:I88"/>
    <mergeCell ref="J87:J88"/>
    <mergeCell ref="K87:K88"/>
    <mergeCell ref="B87:B88"/>
    <mergeCell ref="C87:C88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B43:M43"/>
    <mergeCell ref="B39:M39"/>
    <mergeCell ref="B40:M40"/>
    <mergeCell ref="B45:M45"/>
    <mergeCell ref="B42:M42"/>
    <mergeCell ref="B44:M44"/>
    <mergeCell ref="A5:A6"/>
    <mergeCell ref="D87:D88"/>
    <mergeCell ref="E87:E88"/>
    <mergeCell ref="F87:F88"/>
    <mergeCell ref="D83:D84"/>
    <mergeCell ref="E83:E84"/>
    <mergeCell ref="F83:F84"/>
    <mergeCell ref="L87:L88"/>
    <mergeCell ref="M87:M88"/>
    <mergeCell ref="L83:L84"/>
    <mergeCell ref="M83:M84"/>
    <mergeCell ref="B85:B86"/>
    <mergeCell ref="C85:C86"/>
    <mergeCell ref="D85:D86"/>
    <mergeCell ref="E85:E86"/>
    <mergeCell ref="F85:F86"/>
    <mergeCell ref="G85:G86"/>
    <mergeCell ref="H85:H86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92:M92">
      <formula1>"1 Bulan, 2 Bulan, 3 Bulan, 4 Bulan, 5 Bulan, 6 Bulan, 7 Bulan, 8 Bulan, 9 Bulan, 10 Bulan, 11 Bulan, 12 Bulan"</formula1>
    </dataValidation>
  </dataValidation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4"/>
  <sheetViews>
    <sheetView topLeftCell="A33" zoomScale="89" zoomScaleNormal="89" workbookViewId="0">
      <selection activeCell="H83" sqref="H83"/>
    </sheetView>
  </sheetViews>
  <sheetFormatPr defaultRowHeight="14.4" x14ac:dyDescent="0.3"/>
  <cols>
    <col min="1" max="1" width="24.44140625" customWidth="1"/>
    <col min="2" max="2" width="13.77734375" customWidth="1"/>
    <col min="3" max="3" width="9.21875" customWidth="1"/>
    <col min="11" max="11" width="6.33203125" customWidth="1"/>
    <col min="17" max="17" width="12.21875" bestFit="1" customWidth="1"/>
  </cols>
  <sheetData>
    <row r="2" spans="1:13" ht="14.55" x14ac:dyDescent="0.35">
      <c r="A2" s="1" t="s">
        <v>0</v>
      </c>
      <c r="B2" s="67" t="str">
        <f>'FORMAT KAK'!B3:M3</f>
        <v>Dinas Pendidikan, Kepemudaan Dan Olahraga Kabupaten Banjarnegara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4.55" x14ac:dyDescent="0.35">
      <c r="A3" s="1" t="s">
        <v>1</v>
      </c>
      <c r="B3" s="67" t="str">
        <f>'FORMAT KAK'!B4:M4</f>
        <v>Dinas Pendidikan, Kepemudaan Dan Olahraga Kabupaten Banjarnegara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3">
      <c r="A4" s="53" t="s">
        <v>62</v>
      </c>
      <c r="B4" s="62" t="s">
        <v>8</v>
      </c>
      <c r="C4" s="62"/>
      <c r="D4" s="62"/>
      <c r="E4" s="62"/>
      <c r="F4" s="62"/>
      <c r="G4" s="62" t="s">
        <v>10</v>
      </c>
      <c r="H4" s="62"/>
      <c r="I4" s="62"/>
      <c r="J4" s="62"/>
      <c r="K4" s="62" t="s">
        <v>9</v>
      </c>
      <c r="L4" s="62"/>
      <c r="M4" s="62"/>
    </row>
    <row r="5" spans="1:13" x14ac:dyDescent="0.3">
      <c r="A5" s="53"/>
      <c r="B5" s="64"/>
      <c r="C5" s="64"/>
      <c r="D5" s="64"/>
      <c r="E5" s="64"/>
      <c r="F5" s="64"/>
      <c r="G5" s="62">
        <f>'FORMAT KAK'!G6:J6</f>
        <v>0</v>
      </c>
      <c r="H5" s="62"/>
      <c r="I5" s="62"/>
      <c r="J5" s="62"/>
      <c r="K5" s="62">
        <f>'FORMAT KAK'!K6:M6</f>
        <v>0</v>
      </c>
      <c r="L5" s="62"/>
      <c r="M5" s="62"/>
    </row>
    <row r="6" spans="1:13" ht="14.55" x14ac:dyDescent="0.35">
      <c r="A6" s="1" t="s">
        <v>2</v>
      </c>
      <c r="B6" s="120" t="str">
        <f>'FORMAT KAK'!B7:M7</f>
        <v>Program Pengembangan Kapasitas Daya Saing Keolahragaan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x14ac:dyDescent="0.3">
      <c r="A7" s="65" t="s">
        <v>3</v>
      </c>
      <c r="B7" s="121" t="s">
        <v>8</v>
      </c>
      <c r="C7" s="121"/>
      <c r="D7" s="121"/>
      <c r="E7" s="121"/>
      <c r="F7" s="121"/>
      <c r="G7" s="121" t="s">
        <v>10</v>
      </c>
      <c r="H7" s="121"/>
      <c r="I7" s="121"/>
      <c r="J7" s="121"/>
      <c r="K7" s="121" t="s">
        <v>9</v>
      </c>
      <c r="L7" s="121"/>
      <c r="M7" s="121"/>
    </row>
    <row r="8" spans="1:13" ht="28.5" customHeight="1" x14ac:dyDescent="0.3">
      <c r="A8" s="65"/>
      <c r="B8" s="64" t="str">
        <f>'FORMAT KAK'!B9:F9</f>
        <v>Terlaksananya  Pembinaan dan Pengembangan Organisasi Olahraga</v>
      </c>
      <c r="C8" s="64"/>
      <c r="D8" s="64"/>
      <c r="E8" s="64"/>
      <c r="F8" s="64"/>
      <c r="G8" s="62">
        <f>'FORMAT KAK'!G9:J9</f>
        <v>100</v>
      </c>
      <c r="H8" s="62"/>
      <c r="I8" s="62"/>
      <c r="J8" s="62"/>
      <c r="K8" s="62" t="str">
        <f>'FORMAT KAK'!K9:M9</f>
        <v>%</v>
      </c>
      <c r="L8" s="62"/>
      <c r="M8" s="62"/>
    </row>
    <row r="9" spans="1:13" x14ac:dyDescent="0.3">
      <c r="A9" s="65"/>
      <c r="B9" s="64"/>
      <c r="C9" s="64"/>
      <c r="D9" s="64"/>
      <c r="E9" s="64"/>
      <c r="F9" s="64"/>
      <c r="G9" s="62" t="str">
        <f>'FORMAT KAK'!G10:J10</f>
        <v>&gt;100</v>
      </c>
      <c r="H9" s="62"/>
      <c r="I9" s="62"/>
      <c r="J9" s="62"/>
      <c r="K9" s="62" t="str">
        <f>'FORMAT KAK'!K10:M10</f>
        <v>%</v>
      </c>
      <c r="L9" s="62"/>
      <c r="M9" s="62"/>
    </row>
    <row r="10" spans="1:13" x14ac:dyDescent="0.3">
      <c r="A10" s="65"/>
      <c r="B10" s="64" t="str">
        <f>'FORMAT KAK'!B11:F11</f>
        <v>-</v>
      </c>
      <c r="C10" s="64"/>
      <c r="D10" s="64"/>
      <c r="E10" s="64"/>
      <c r="F10" s="64"/>
      <c r="G10" s="62" t="str">
        <f>'FORMAT KAK'!G11:J11</f>
        <v>-</v>
      </c>
      <c r="H10" s="62"/>
      <c r="I10" s="62"/>
      <c r="J10" s="62"/>
      <c r="K10" s="62" t="str">
        <f>'FORMAT KAK'!K11:M11</f>
        <v>-</v>
      </c>
      <c r="L10" s="62"/>
      <c r="M10" s="62"/>
    </row>
    <row r="11" spans="1:13" x14ac:dyDescent="0.3">
      <c r="A11" s="65"/>
      <c r="B11" s="64" t="str">
        <f>'FORMAT KAK'!B12:F12</f>
        <v>-</v>
      </c>
      <c r="C11" s="64"/>
      <c r="D11" s="64"/>
      <c r="E11" s="64"/>
      <c r="F11" s="64"/>
      <c r="G11" s="62" t="str">
        <f>'FORMAT KAK'!G12:J12</f>
        <v>-</v>
      </c>
      <c r="H11" s="62"/>
      <c r="I11" s="62"/>
      <c r="J11" s="62"/>
      <c r="K11" s="62" t="str">
        <f>'FORMAT KAK'!K12:M12</f>
        <v>-</v>
      </c>
      <c r="L11" s="62"/>
      <c r="M11" s="62"/>
    </row>
    <row r="12" spans="1:13" ht="14.55" x14ac:dyDescent="0.35">
      <c r="A12" s="1" t="s">
        <v>4</v>
      </c>
      <c r="B12" s="67" t="str">
        <f>'FORMAT KAK'!B13:M13</f>
        <v>Pembinaan Dan Pengembangan Organisasi Olahraga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x14ac:dyDescent="0.3">
      <c r="A13" s="65" t="s">
        <v>5</v>
      </c>
      <c r="B13" s="62" t="s">
        <v>8</v>
      </c>
      <c r="C13" s="62"/>
      <c r="D13" s="62"/>
      <c r="E13" s="62"/>
      <c r="F13" s="62"/>
      <c r="G13" s="62" t="s">
        <v>10</v>
      </c>
      <c r="H13" s="62"/>
      <c r="I13" s="62"/>
      <c r="J13" s="62"/>
      <c r="K13" s="62" t="s">
        <v>9</v>
      </c>
      <c r="L13" s="62"/>
      <c r="M13" s="62"/>
    </row>
    <row r="14" spans="1:13" ht="29.4" customHeight="1" x14ac:dyDescent="0.3">
      <c r="A14" s="65"/>
      <c r="B14" s="122" t="str">
        <f>'FORMAT KAK'!B15:F15</f>
        <v>Terlaksananya         Standardisasi        Organisasi
Keolahragaan</v>
      </c>
      <c r="C14" s="123"/>
      <c r="D14" s="123"/>
      <c r="E14" s="123"/>
      <c r="F14" s="124"/>
      <c r="G14" s="62">
        <f>'FORMAT KAK'!G15:J15</f>
        <v>2</v>
      </c>
      <c r="H14" s="62"/>
      <c r="I14" s="62"/>
      <c r="J14" s="62"/>
      <c r="K14" s="62" t="str">
        <f>'FORMAT KAK'!K15:M15</f>
        <v>organisasi</v>
      </c>
      <c r="L14" s="62"/>
      <c r="M14" s="62"/>
    </row>
    <row r="15" spans="1:13" x14ac:dyDescent="0.3">
      <c r="A15" s="65"/>
      <c r="B15" s="62" t="str">
        <f>'FORMAT KAK'!B16:F16</f>
        <v>-</v>
      </c>
      <c r="C15" s="62"/>
      <c r="D15" s="62"/>
      <c r="E15" s="62"/>
      <c r="F15" s="62"/>
      <c r="G15" s="62" t="str">
        <f>'FORMAT KAK'!G16:J16</f>
        <v>-</v>
      </c>
      <c r="H15" s="62"/>
      <c r="I15" s="62"/>
      <c r="J15" s="62"/>
      <c r="K15" s="62" t="str">
        <f>'FORMAT KAK'!K16:M16</f>
        <v>-</v>
      </c>
      <c r="L15" s="62"/>
      <c r="M15" s="62"/>
    </row>
    <row r="16" spans="1:13" x14ac:dyDescent="0.3">
      <c r="A16" s="65"/>
      <c r="B16" s="62" t="str">
        <f>'FORMAT KAK'!B17:F17</f>
        <v>-</v>
      </c>
      <c r="C16" s="62"/>
      <c r="D16" s="62"/>
      <c r="E16" s="62"/>
      <c r="F16" s="62"/>
      <c r="G16" s="62" t="str">
        <f>'FORMAT KAK'!G17:J17</f>
        <v>-</v>
      </c>
      <c r="H16" s="62"/>
      <c r="I16" s="62"/>
      <c r="J16" s="62"/>
      <c r="K16" s="62" t="str">
        <f>'FORMAT KAK'!K17:M17</f>
        <v>-</v>
      </c>
      <c r="L16" s="62"/>
      <c r="M16" s="62"/>
    </row>
    <row r="17" spans="1:17" x14ac:dyDescent="0.3">
      <c r="A17" s="65"/>
      <c r="B17" s="62" t="str">
        <f>'FORMAT KAK'!B18:F18</f>
        <v>-</v>
      </c>
      <c r="C17" s="62"/>
      <c r="D17" s="62"/>
      <c r="E17" s="62"/>
      <c r="F17" s="62"/>
      <c r="G17" s="62" t="str">
        <f>'FORMAT KAK'!G18:J18</f>
        <v>-</v>
      </c>
      <c r="H17" s="62"/>
      <c r="I17" s="62"/>
      <c r="J17" s="62"/>
      <c r="K17" s="62" t="str">
        <f>'FORMAT KAK'!K18:M18</f>
        <v>-</v>
      </c>
      <c r="L17" s="62"/>
      <c r="M17" s="62"/>
    </row>
    <row r="18" spans="1:17" ht="14.55" x14ac:dyDescent="0.35">
      <c r="A18" s="1" t="s">
        <v>6</v>
      </c>
      <c r="B18" s="67" t="str">
        <f>'FORMAT KAK'!B19:M19</f>
        <v>Standardisasi Organisasi Keolahragaan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7" x14ac:dyDescent="0.3">
      <c r="A19" s="65" t="s">
        <v>7</v>
      </c>
      <c r="B19" s="62" t="s">
        <v>8</v>
      </c>
      <c r="C19" s="62"/>
      <c r="D19" s="62"/>
      <c r="E19" s="62"/>
      <c r="F19" s="62"/>
      <c r="G19" s="62" t="s">
        <v>10</v>
      </c>
      <c r="H19" s="62"/>
      <c r="I19" s="62"/>
      <c r="J19" s="62"/>
      <c r="K19" s="62" t="s">
        <v>9</v>
      </c>
      <c r="L19" s="62"/>
      <c r="M19" s="62"/>
    </row>
    <row r="20" spans="1:17" ht="30.6" customHeight="1" x14ac:dyDescent="0.3">
      <c r="A20" s="65"/>
      <c r="B20" s="68" t="str">
        <f>'FORMAT KAK'!B21:F21</f>
        <v>Jumlah Dokumen Hasil Pelaksanaan Standardisasi Organisasi Keolahragaan</v>
      </c>
      <c r="C20" s="69"/>
      <c r="D20" s="69"/>
      <c r="E20" s="69"/>
      <c r="F20" s="70"/>
      <c r="G20" s="62">
        <f>'FORMAT KAK'!G21:J21</f>
        <v>2</v>
      </c>
      <c r="H20" s="62"/>
      <c r="I20" s="62"/>
      <c r="J20" s="62"/>
      <c r="K20" s="62" t="str">
        <f>'FORMAT KAK'!K21:M21</f>
        <v>Dokumen</v>
      </c>
      <c r="L20" s="62"/>
      <c r="M20" s="62"/>
    </row>
    <row r="21" spans="1:17" x14ac:dyDescent="0.3">
      <c r="A21" s="65"/>
      <c r="B21" s="62" t="str">
        <f>'FORMAT KAK'!B22:F22</f>
        <v>-</v>
      </c>
      <c r="C21" s="62"/>
      <c r="D21" s="62"/>
      <c r="E21" s="62"/>
      <c r="F21" s="62"/>
      <c r="G21" s="62" t="str">
        <f>'FORMAT KAK'!G22:J22</f>
        <v>-</v>
      </c>
      <c r="H21" s="62"/>
      <c r="I21" s="62"/>
      <c r="J21" s="62"/>
      <c r="K21" s="62" t="str">
        <f>'FORMAT KAK'!K22:M22</f>
        <v>-</v>
      </c>
      <c r="L21" s="62"/>
      <c r="M21" s="62"/>
    </row>
    <row r="22" spans="1:17" x14ac:dyDescent="0.3">
      <c r="A22" s="65"/>
      <c r="B22" s="62" t="str">
        <f>'FORMAT KAK'!B23:F23</f>
        <v>-</v>
      </c>
      <c r="C22" s="62"/>
      <c r="D22" s="62"/>
      <c r="E22" s="62"/>
      <c r="F22" s="62"/>
      <c r="G22" s="62" t="str">
        <f>'FORMAT KAK'!G23:J23</f>
        <v>-</v>
      </c>
      <c r="H22" s="62"/>
      <c r="I22" s="62"/>
      <c r="J22" s="62"/>
      <c r="K22" s="62" t="str">
        <f>'FORMAT KAK'!K23:M23</f>
        <v>-</v>
      </c>
      <c r="L22" s="62"/>
      <c r="M22" s="62"/>
    </row>
    <row r="23" spans="1:17" x14ac:dyDescent="0.3">
      <c r="A23" s="65"/>
      <c r="B23" s="62" t="str">
        <f>'FORMAT KAK'!B24:F24</f>
        <v>-</v>
      </c>
      <c r="C23" s="62"/>
      <c r="D23" s="62"/>
      <c r="E23" s="62"/>
      <c r="F23" s="62"/>
      <c r="G23" s="62" t="str">
        <f>'FORMAT KAK'!G24:J24</f>
        <v>-</v>
      </c>
      <c r="H23" s="62"/>
      <c r="I23" s="62"/>
      <c r="J23" s="62"/>
      <c r="K23" s="62" t="str">
        <f>'FORMAT KAK'!K24:M24</f>
        <v>-</v>
      </c>
      <c r="L23" s="62"/>
      <c r="M23" s="62"/>
    </row>
    <row r="24" spans="1:17" x14ac:dyDescent="0.3">
      <c r="A24" s="65"/>
      <c r="B24" s="62" t="str">
        <f>'FORMAT KAK'!B25:F25</f>
        <v>-</v>
      </c>
      <c r="C24" s="62"/>
      <c r="D24" s="62"/>
      <c r="E24" s="62"/>
      <c r="F24" s="62"/>
      <c r="G24" s="62" t="str">
        <f>'FORMAT KAK'!G25:J25</f>
        <v>-</v>
      </c>
      <c r="H24" s="62"/>
      <c r="I24" s="62"/>
      <c r="J24" s="62"/>
      <c r="K24" s="62" t="str">
        <f>'FORMAT KAK'!K25:M25</f>
        <v>-</v>
      </c>
      <c r="L24" s="62"/>
      <c r="M24" s="62"/>
    </row>
    <row r="25" spans="1:17" ht="14.55" x14ac:dyDescent="0.35">
      <c r="A25" s="3" t="s">
        <v>33</v>
      </c>
      <c r="B25" s="125">
        <f>N82</f>
        <v>1550000000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</row>
    <row r="27" spans="1:17" ht="15" customHeight="1" x14ac:dyDescent="0.3">
      <c r="A27" s="115" t="s">
        <v>34</v>
      </c>
      <c r="B27" s="115"/>
      <c r="C27" s="115"/>
      <c r="D27" s="115"/>
      <c r="E27" s="115"/>
      <c r="F27" s="115" t="s">
        <v>35</v>
      </c>
      <c r="G27" s="115"/>
      <c r="H27" s="115" t="s">
        <v>38</v>
      </c>
      <c r="I27" s="115"/>
      <c r="J27" s="116" t="s">
        <v>39</v>
      </c>
      <c r="K27" s="116"/>
      <c r="L27" s="115" t="s">
        <v>37</v>
      </c>
      <c r="M27" s="115"/>
      <c r="N27" s="115" t="s">
        <v>36</v>
      </c>
      <c r="O27" s="115"/>
    </row>
    <row r="28" spans="1:17" x14ac:dyDescent="0.3">
      <c r="A28" s="115"/>
      <c r="B28" s="115"/>
      <c r="C28" s="115"/>
      <c r="D28" s="115"/>
      <c r="E28" s="115"/>
      <c r="F28" s="115"/>
      <c r="G28" s="115"/>
      <c r="H28" s="115"/>
      <c r="I28" s="115"/>
      <c r="J28" s="116"/>
      <c r="K28" s="116"/>
      <c r="L28" s="115"/>
      <c r="M28" s="115"/>
      <c r="N28" s="115"/>
      <c r="O28" s="115"/>
    </row>
    <row r="29" spans="1:17" x14ac:dyDescent="0.3">
      <c r="A29" s="115"/>
      <c r="B29" s="115"/>
      <c r="C29" s="115"/>
      <c r="D29" s="115"/>
      <c r="E29" s="115"/>
      <c r="F29" s="115"/>
      <c r="G29" s="115"/>
      <c r="H29" s="115"/>
      <c r="I29" s="115"/>
      <c r="J29" s="116"/>
      <c r="K29" s="116"/>
      <c r="L29" s="115"/>
      <c r="M29" s="115"/>
      <c r="N29" s="115"/>
      <c r="O29" s="115"/>
    </row>
    <row r="30" spans="1:17" ht="29.1" customHeight="1" x14ac:dyDescent="0.35">
      <c r="A30" s="117" t="str">
        <f>'FORMAT KAK'!A52&amp; " "  &amp;  'FORMAT KAK'!A53</f>
        <v>Tahap I - Hibah Uang kepada KONI dan NPCI Banjarnegara</v>
      </c>
      <c r="B30" s="118"/>
      <c r="C30" s="118"/>
      <c r="D30" s="118"/>
      <c r="E30" s="119"/>
      <c r="F30" s="114"/>
      <c r="G30" s="114"/>
      <c r="H30" s="62"/>
      <c r="I30" s="62"/>
      <c r="J30" s="62"/>
      <c r="K30" s="62"/>
      <c r="L30" s="62"/>
      <c r="M30" s="62"/>
      <c r="N30" s="106">
        <f>SUM(N31,N63)</f>
        <v>1550000000</v>
      </c>
      <c r="O30" s="106"/>
    </row>
    <row r="31" spans="1:17" ht="29.1" customHeight="1" x14ac:dyDescent="0.3">
      <c r="A31" s="3"/>
      <c r="B31" s="66" t="s">
        <v>128</v>
      </c>
      <c r="C31" s="66"/>
      <c r="D31" s="66"/>
      <c r="E31" s="66"/>
      <c r="F31" s="62"/>
      <c r="G31" s="62"/>
      <c r="H31" s="62"/>
      <c r="I31" s="62"/>
      <c r="J31" s="62"/>
      <c r="K31" s="62"/>
      <c r="L31" s="62"/>
      <c r="M31" s="62"/>
      <c r="N31" s="106">
        <f>SUM(N32:N39)</f>
        <v>1500000000</v>
      </c>
      <c r="O31" s="106"/>
    </row>
    <row r="32" spans="1:17" ht="16.2" customHeight="1" x14ac:dyDescent="0.3">
      <c r="A32" s="1"/>
      <c r="B32" s="68" t="s">
        <v>138</v>
      </c>
      <c r="C32" s="69"/>
      <c r="D32" s="69"/>
      <c r="E32" s="70"/>
      <c r="F32" s="102"/>
      <c r="G32" s="103"/>
      <c r="H32" s="102"/>
      <c r="I32" s="103"/>
      <c r="J32" s="112"/>
      <c r="K32" s="113"/>
      <c r="L32" s="112"/>
      <c r="M32" s="113"/>
      <c r="N32" s="112"/>
      <c r="O32" s="113"/>
      <c r="Q32" s="22"/>
    </row>
    <row r="33" spans="1:17" x14ac:dyDescent="0.3">
      <c r="A33" s="1"/>
      <c r="B33" s="68" t="s">
        <v>141</v>
      </c>
      <c r="C33" s="69"/>
      <c r="D33" s="69"/>
      <c r="E33" s="70"/>
      <c r="F33" s="62" t="s">
        <v>139</v>
      </c>
      <c r="G33" s="62"/>
      <c r="H33" s="102" t="s">
        <v>60</v>
      </c>
      <c r="I33" s="103"/>
      <c r="J33" s="112">
        <v>1</v>
      </c>
      <c r="K33" s="113"/>
      <c r="L33" s="112">
        <v>1500000000</v>
      </c>
      <c r="M33" s="113"/>
      <c r="N33" s="112">
        <f>J33*L33</f>
        <v>1500000000</v>
      </c>
      <c r="O33" s="113"/>
      <c r="Q33" s="22"/>
    </row>
    <row r="34" spans="1:17" ht="14.55" hidden="1" x14ac:dyDescent="0.35">
      <c r="A34" s="1" t="s">
        <v>46</v>
      </c>
      <c r="B34" s="114"/>
      <c r="C34" s="114"/>
      <c r="D34" s="114"/>
      <c r="E34" s="114"/>
      <c r="F34" s="62"/>
      <c r="G34" s="62"/>
      <c r="H34" s="62"/>
      <c r="I34" s="62"/>
      <c r="J34" s="91">
        <v>0</v>
      </c>
      <c r="K34" s="91"/>
      <c r="L34" s="91">
        <v>0</v>
      </c>
      <c r="M34" s="91"/>
      <c r="N34" s="91">
        <f>J34*L34</f>
        <v>0</v>
      </c>
      <c r="O34" s="91"/>
    </row>
    <row r="35" spans="1:17" ht="14.55" hidden="1" x14ac:dyDescent="0.35">
      <c r="A35" s="1"/>
      <c r="B35" s="114"/>
      <c r="C35" s="114"/>
      <c r="D35" s="114"/>
      <c r="E35" s="114"/>
      <c r="F35" s="62"/>
      <c r="G35" s="62"/>
      <c r="H35" s="62"/>
      <c r="I35" s="62"/>
      <c r="J35" s="91"/>
      <c r="K35" s="91"/>
      <c r="L35" s="91"/>
      <c r="M35" s="91"/>
      <c r="N35" s="91"/>
      <c r="O35" s="91"/>
    </row>
    <row r="36" spans="1:17" ht="14.55" hidden="1" x14ac:dyDescent="0.35">
      <c r="A36" s="1"/>
      <c r="B36" s="114"/>
      <c r="C36" s="114"/>
      <c r="D36" s="114"/>
      <c r="E36" s="114"/>
      <c r="F36" s="62"/>
      <c r="G36" s="62"/>
      <c r="H36" s="62"/>
      <c r="I36" s="62"/>
      <c r="J36" s="91"/>
      <c r="K36" s="91"/>
      <c r="L36" s="91"/>
      <c r="M36" s="91"/>
      <c r="N36" s="91"/>
      <c r="O36" s="91"/>
    </row>
    <row r="37" spans="1:17" ht="14.55" hidden="1" x14ac:dyDescent="0.35">
      <c r="A37" s="1"/>
      <c r="B37" s="114"/>
      <c r="C37" s="114"/>
      <c r="D37" s="114"/>
      <c r="E37" s="114"/>
      <c r="F37" s="62"/>
      <c r="G37" s="62"/>
      <c r="H37" s="62"/>
      <c r="I37" s="62"/>
      <c r="J37" s="91"/>
      <c r="K37" s="91"/>
      <c r="L37" s="91"/>
      <c r="M37" s="91"/>
      <c r="N37" s="91"/>
      <c r="O37" s="91"/>
    </row>
    <row r="38" spans="1:17" ht="15.6" customHeight="1" x14ac:dyDescent="0.3">
      <c r="A38" s="3"/>
      <c r="B38" s="68"/>
      <c r="C38" s="69"/>
      <c r="D38" s="69"/>
      <c r="E38" s="70"/>
      <c r="F38" s="62"/>
      <c r="G38" s="62"/>
      <c r="H38" s="62"/>
      <c r="I38" s="62"/>
      <c r="J38" s="91"/>
      <c r="K38" s="91"/>
      <c r="L38" s="91"/>
      <c r="M38" s="91"/>
      <c r="N38" s="106"/>
      <c r="O38" s="106"/>
    </row>
    <row r="39" spans="1:17" ht="13.8" customHeight="1" x14ac:dyDescent="0.3">
      <c r="A39" s="1"/>
      <c r="B39" s="64"/>
      <c r="C39" s="64"/>
      <c r="D39" s="64"/>
      <c r="E39" s="64"/>
      <c r="F39" s="62"/>
      <c r="G39" s="62"/>
      <c r="H39" s="62"/>
      <c r="I39" s="62"/>
      <c r="J39" s="91"/>
      <c r="K39" s="91"/>
      <c r="L39" s="91"/>
      <c r="M39" s="91"/>
      <c r="N39" s="91"/>
      <c r="O39" s="91"/>
    </row>
    <row r="40" spans="1:17" x14ac:dyDescent="0.3">
      <c r="A40" s="1"/>
      <c r="B40" s="64"/>
      <c r="C40" s="64"/>
      <c r="D40" s="64"/>
      <c r="E40" s="64"/>
      <c r="F40" s="62"/>
      <c r="G40" s="62"/>
      <c r="H40" s="62"/>
      <c r="I40" s="62"/>
      <c r="J40" s="91"/>
      <c r="K40" s="91"/>
      <c r="L40" s="91"/>
      <c r="M40" s="91"/>
      <c r="N40" s="91"/>
      <c r="O40" s="91"/>
    </row>
    <row r="41" spans="1:17" ht="14.55" hidden="1" customHeight="1" x14ac:dyDescent="0.3">
      <c r="A41" s="1" t="s">
        <v>46</v>
      </c>
      <c r="B41" s="114"/>
      <c r="C41" s="114"/>
      <c r="D41" s="114"/>
      <c r="E41" s="114"/>
      <c r="F41" s="62"/>
      <c r="G41" s="62"/>
      <c r="H41" s="62"/>
      <c r="I41" s="62"/>
      <c r="J41" s="91"/>
      <c r="K41" s="91"/>
      <c r="L41" s="91"/>
      <c r="M41" s="91"/>
      <c r="N41" s="91"/>
      <c r="O41" s="91"/>
    </row>
    <row r="42" spans="1:17" ht="14.4" customHeight="1" x14ac:dyDescent="0.3">
      <c r="A42" s="3"/>
      <c r="B42" s="93"/>
      <c r="C42" s="93"/>
      <c r="D42" s="93"/>
      <c r="E42" s="93"/>
      <c r="F42" s="62"/>
      <c r="G42" s="62"/>
      <c r="H42" s="62"/>
      <c r="I42" s="62"/>
      <c r="J42" s="91"/>
      <c r="K42" s="91"/>
      <c r="L42" s="91"/>
      <c r="M42" s="91"/>
      <c r="N42" s="91"/>
      <c r="O42" s="91"/>
    </row>
    <row r="43" spans="1:17" ht="0.6" customHeight="1" x14ac:dyDescent="0.3">
      <c r="A43" s="49"/>
      <c r="B43" s="68"/>
      <c r="C43" s="69"/>
      <c r="D43" s="69"/>
      <c r="E43" s="70"/>
      <c r="F43" s="62"/>
      <c r="G43" s="62"/>
      <c r="H43" s="62"/>
      <c r="I43" s="62"/>
      <c r="J43" s="91"/>
      <c r="K43" s="91"/>
      <c r="L43" s="91"/>
      <c r="M43" s="91"/>
      <c r="N43" s="91"/>
      <c r="O43" s="91"/>
    </row>
    <row r="44" spans="1:17" ht="14.4" hidden="1" customHeight="1" x14ac:dyDescent="0.3">
      <c r="A44" s="3"/>
      <c r="B44" s="88"/>
      <c r="C44" s="89"/>
      <c r="D44" s="89"/>
      <c r="E44" s="90"/>
      <c r="F44" s="102"/>
      <c r="G44" s="103"/>
      <c r="H44" s="102"/>
      <c r="I44" s="103"/>
      <c r="J44" s="91"/>
      <c r="K44" s="91"/>
      <c r="L44" s="91"/>
      <c r="M44" s="91"/>
      <c r="N44" s="91"/>
      <c r="O44" s="91"/>
    </row>
    <row r="45" spans="1:17" ht="16.8" hidden="1" customHeight="1" x14ac:dyDescent="0.3">
      <c r="A45" s="94"/>
      <c r="B45" s="95"/>
      <c r="C45" s="96"/>
      <c r="D45" s="96"/>
      <c r="E45" s="97"/>
      <c r="F45" s="65"/>
      <c r="G45" s="65"/>
      <c r="H45" s="65"/>
      <c r="I45" s="65"/>
      <c r="J45" s="101"/>
      <c r="K45" s="101"/>
      <c r="L45" s="101"/>
      <c r="M45" s="101"/>
      <c r="N45" s="91"/>
      <c r="O45" s="91"/>
    </row>
    <row r="46" spans="1:17" ht="53.4" hidden="1" customHeight="1" x14ac:dyDescent="0.3">
      <c r="A46" s="94"/>
      <c r="B46" s="98"/>
      <c r="C46" s="99"/>
      <c r="D46" s="99"/>
      <c r="E46" s="100"/>
      <c r="F46" s="65"/>
      <c r="G46" s="65"/>
      <c r="H46" s="65"/>
      <c r="I46" s="65"/>
      <c r="J46" s="101"/>
      <c r="K46" s="101"/>
      <c r="L46" s="101"/>
      <c r="M46" s="101"/>
      <c r="N46" s="91"/>
      <c r="O46" s="91"/>
    </row>
    <row r="47" spans="1:17" ht="13.8" hidden="1" customHeight="1" x14ac:dyDescent="0.3">
      <c r="A47" s="9"/>
      <c r="B47" s="88"/>
      <c r="C47" s="108"/>
      <c r="D47" s="108"/>
      <c r="E47" s="109"/>
      <c r="F47" s="107"/>
      <c r="G47" s="92"/>
      <c r="H47" s="107"/>
      <c r="I47" s="92"/>
      <c r="J47" s="104"/>
      <c r="K47" s="104"/>
      <c r="L47" s="104"/>
      <c r="M47" s="104"/>
      <c r="N47" s="91"/>
      <c r="O47" s="91"/>
    </row>
    <row r="48" spans="1:17" ht="13.8" hidden="1" customHeight="1" x14ac:dyDescent="0.3">
      <c r="A48" s="9"/>
      <c r="B48" s="88"/>
      <c r="C48" s="108"/>
      <c r="D48" s="108"/>
      <c r="E48" s="109"/>
      <c r="F48" s="107"/>
      <c r="G48" s="92"/>
      <c r="H48" s="107"/>
      <c r="I48" s="92"/>
      <c r="J48" s="104"/>
      <c r="K48" s="104"/>
      <c r="L48" s="104"/>
      <c r="M48" s="104"/>
      <c r="N48" s="91"/>
      <c r="O48" s="91"/>
    </row>
    <row r="49" spans="1:15" ht="14.4" hidden="1" customHeight="1" x14ac:dyDescent="0.3">
      <c r="A49" s="9"/>
      <c r="B49" s="88"/>
      <c r="C49" s="108"/>
      <c r="D49" s="108"/>
      <c r="E49" s="109"/>
      <c r="F49" s="107"/>
      <c r="G49" s="92"/>
      <c r="H49" s="107"/>
      <c r="I49" s="92"/>
      <c r="J49" s="104"/>
      <c r="K49" s="104"/>
      <c r="L49" s="104"/>
      <c r="M49" s="104"/>
      <c r="N49" s="91"/>
      <c r="O49" s="91"/>
    </row>
    <row r="50" spans="1:15" ht="17.399999999999999" hidden="1" customHeight="1" x14ac:dyDescent="0.3">
      <c r="A50" s="3"/>
      <c r="B50" s="93"/>
      <c r="C50" s="66"/>
      <c r="D50" s="66"/>
      <c r="E50" s="66"/>
      <c r="F50" s="107"/>
      <c r="G50" s="92"/>
      <c r="H50" s="107"/>
      <c r="I50" s="92"/>
      <c r="J50" s="104"/>
      <c r="K50" s="104"/>
      <c r="L50" s="104"/>
      <c r="M50" s="104"/>
      <c r="N50" s="91"/>
      <c r="O50" s="91"/>
    </row>
    <row r="51" spans="1:15" ht="17.399999999999999" hidden="1" customHeight="1" x14ac:dyDescent="0.3">
      <c r="A51" s="9"/>
      <c r="B51" s="88"/>
      <c r="C51" s="108"/>
      <c r="D51" s="108"/>
      <c r="E51" s="109"/>
      <c r="F51" s="107"/>
      <c r="G51" s="92"/>
      <c r="H51" s="107"/>
      <c r="I51" s="92"/>
      <c r="J51" s="104"/>
      <c r="K51" s="104"/>
      <c r="L51" s="104"/>
      <c r="M51" s="104"/>
      <c r="N51" s="104"/>
      <c r="O51" s="104"/>
    </row>
    <row r="52" spans="1:15" ht="16.2" hidden="1" customHeight="1" x14ac:dyDescent="0.3">
      <c r="A52" s="9"/>
      <c r="B52" s="88"/>
      <c r="C52" s="108"/>
      <c r="D52" s="108"/>
      <c r="E52" s="109"/>
      <c r="F52" s="107"/>
      <c r="G52" s="92"/>
      <c r="H52" s="107"/>
      <c r="I52" s="92"/>
      <c r="J52" s="104"/>
      <c r="K52" s="104"/>
      <c r="L52" s="104"/>
      <c r="M52" s="104"/>
      <c r="N52" s="104"/>
      <c r="O52" s="104"/>
    </row>
    <row r="53" spans="1:15" ht="13.8" hidden="1" customHeight="1" x14ac:dyDescent="0.3">
      <c r="A53" s="9"/>
      <c r="B53" s="88"/>
      <c r="C53" s="108"/>
      <c r="D53" s="108"/>
      <c r="E53" s="109"/>
      <c r="F53" s="107"/>
      <c r="G53" s="92"/>
      <c r="H53" s="107"/>
      <c r="I53" s="92"/>
      <c r="J53" s="104"/>
      <c r="K53" s="104"/>
      <c r="L53" s="104"/>
      <c r="M53" s="104"/>
      <c r="N53" s="104"/>
      <c r="O53" s="104"/>
    </row>
    <row r="54" spans="1:15" ht="15.6" hidden="1" customHeight="1" x14ac:dyDescent="0.3">
      <c r="A54" s="9"/>
      <c r="B54" s="88"/>
      <c r="C54" s="108"/>
      <c r="D54" s="108"/>
      <c r="E54" s="109"/>
      <c r="F54" s="107"/>
      <c r="G54" s="92"/>
      <c r="H54" s="107"/>
      <c r="I54" s="92"/>
      <c r="J54" s="104"/>
      <c r="K54" s="104"/>
      <c r="L54" s="104"/>
      <c r="M54" s="104"/>
      <c r="N54" s="104"/>
      <c r="O54" s="104"/>
    </row>
    <row r="55" spans="1:15" ht="16.8" hidden="1" customHeight="1" x14ac:dyDescent="0.3">
      <c r="A55" s="9"/>
      <c r="B55" s="88"/>
      <c r="C55" s="108"/>
      <c r="D55" s="108"/>
      <c r="E55" s="109"/>
      <c r="F55" s="107"/>
      <c r="G55" s="92"/>
      <c r="H55" s="107"/>
      <c r="I55" s="92"/>
      <c r="J55" s="110"/>
      <c r="K55" s="111"/>
      <c r="L55" s="104"/>
      <c r="M55" s="104"/>
      <c r="N55" s="104"/>
      <c r="O55" s="104"/>
    </row>
    <row r="56" spans="1:15" ht="18" hidden="1" customHeight="1" x14ac:dyDescent="0.3">
      <c r="A56" s="3"/>
      <c r="B56" s="93"/>
      <c r="C56" s="66"/>
      <c r="D56" s="66"/>
      <c r="E56" s="66"/>
      <c r="F56" s="107"/>
      <c r="G56" s="92"/>
      <c r="H56" s="107"/>
      <c r="I56" s="92"/>
      <c r="J56" s="110"/>
      <c r="K56" s="111"/>
      <c r="L56" s="104"/>
      <c r="M56" s="104"/>
      <c r="N56" s="104"/>
      <c r="O56" s="104"/>
    </row>
    <row r="57" spans="1:15" ht="15" hidden="1" customHeight="1" x14ac:dyDescent="0.3">
      <c r="A57" s="3"/>
      <c r="B57" s="93"/>
      <c r="C57" s="93"/>
      <c r="D57" s="93"/>
      <c r="E57" s="93"/>
      <c r="F57" s="107"/>
      <c r="G57" s="92"/>
      <c r="H57" s="107"/>
      <c r="I57" s="92"/>
      <c r="J57" s="110"/>
      <c r="K57" s="111"/>
      <c r="L57" s="104"/>
      <c r="M57" s="104"/>
      <c r="N57" s="104"/>
      <c r="O57" s="104"/>
    </row>
    <row r="58" spans="1:15" ht="16.2" hidden="1" customHeight="1" x14ac:dyDescent="0.3">
      <c r="A58" s="9"/>
      <c r="B58" s="105"/>
      <c r="C58" s="105"/>
      <c r="D58" s="105"/>
      <c r="E58" s="105"/>
      <c r="F58" s="92"/>
      <c r="G58" s="92"/>
      <c r="H58" s="92"/>
      <c r="I58" s="92"/>
      <c r="J58" s="104"/>
      <c r="K58" s="104"/>
      <c r="L58" s="104"/>
      <c r="M58" s="104"/>
      <c r="N58" s="104"/>
      <c r="O58" s="104"/>
    </row>
    <row r="59" spans="1:15" ht="17.399999999999999" customHeight="1" x14ac:dyDescent="0.3">
      <c r="A59" s="9"/>
      <c r="B59" s="66"/>
      <c r="C59" s="66"/>
      <c r="D59" s="66"/>
      <c r="E59" s="66"/>
      <c r="F59" s="92"/>
      <c r="G59" s="92"/>
      <c r="H59" s="92"/>
      <c r="I59" s="92"/>
      <c r="J59" s="104"/>
      <c r="K59" s="104"/>
      <c r="L59" s="104"/>
      <c r="M59" s="104"/>
      <c r="N59" s="104"/>
      <c r="O59" s="104"/>
    </row>
    <row r="60" spans="1:15" ht="0.6" customHeight="1" x14ac:dyDescent="0.3">
      <c r="A60" s="9"/>
      <c r="B60" s="88"/>
      <c r="C60" s="108"/>
      <c r="D60" s="108"/>
      <c r="E60" s="109"/>
      <c r="F60" s="92"/>
      <c r="G60" s="92"/>
      <c r="H60" s="92"/>
      <c r="I60" s="92"/>
      <c r="J60" s="104"/>
      <c r="K60" s="104"/>
      <c r="L60" s="104"/>
      <c r="M60" s="104"/>
      <c r="N60" s="104"/>
      <c r="O60" s="104"/>
    </row>
    <row r="61" spans="1:15" ht="17.399999999999999" hidden="1" customHeight="1" x14ac:dyDescent="0.3">
      <c r="A61" s="9"/>
      <c r="B61" s="105"/>
      <c r="C61" s="105"/>
      <c r="D61" s="105"/>
      <c r="E61" s="105"/>
      <c r="F61" s="92"/>
      <c r="G61" s="92"/>
      <c r="H61" s="92"/>
      <c r="I61" s="92"/>
      <c r="J61" s="104"/>
      <c r="K61" s="104"/>
      <c r="L61" s="104"/>
      <c r="M61" s="104"/>
      <c r="N61" s="104"/>
      <c r="O61" s="104"/>
    </row>
    <row r="62" spans="1:15" ht="16.8" hidden="1" customHeight="1" x14ac:dyDescent="0.3">
      <c r="A62" s="9"/>
      <c r="B62" s="105"/>
      <c r="C62" s="105"/>
      <c r="D62" s="105"/>
      <c r="E62" s="105"/>
      <c r="F62" s="92"/>
      <c r="G62" s="92"/>
      <c r="H62" s="92"/>
      <c r="I62" s="92"/>
      <c r="J62" s="104"/>
      <c r="K62" s="104"/>
      <c r="L62" s="104"/>
      <c r="M62" s="104"/>
      <c r="N62" s="104"/>
      <c r="O62" s="104"/>
    </row>
    <row r="63" spans="1:15" ht="18" customHeight="1" x14ac:dyDescent="0.3">
      <c r="A63" s="3"/>
      <c r="B63" s="66" t="s">
        <v>42</v>
      </c>
      <c r="C63" s="66"/>
      <c r="D63" s="66"/>
      <c r="E63" s="66"/>
      <c r="F63" s="92"/>
      <c r="G63" s="92"/>
      <c r="H63" s="92"/>
      <c r="I63" s="92"/>
      <c r="J63" s="104"/>
      <c r="K63" s="104"/>
      <c r="L63" s="104"/>
      <c r="M63" s="104"/>
      <c r="N63" s="104">
        <f>SUM(N64)</f>
        <v>50000000</v>
      </c>
      <c r="O63" s="104"/>
    </row>
    <row r="64" spans="1:15" ht="17.399999999999999" customHeight="1" x14ac:dyDescent="0.3">
      <c r="A64" s="9"/>
      <c r="B64" s="88" t="s">
        <v>138</v>
      </c>
      <c r="C64" s="108"/>
      <c r="D64" s="108"/>
      <c r="E64" s="109"/>
      <c r="F64" s="92"/>
      <c r="G64" s="92"/>
      <c r="H64" s="92"/>
      <c r="I64" s="92"/>
      <c r="J64" s="104"/>
      <c r="K64" s="104"/>
      <c r="L64" s="104"/>
      <c r="M64" s="104"/>
      <c r="N64" s="104">
        <f>SUM(N65,N66,N67,N68,N69)</f>
        <v>50000000</v>
      </c>
      <c r="O64" s="104"/>
    </row>
    <row r="65" spans="1:15" ht="19.2" customHeight="1" x14ac:dyDescent="0.3">
      <c r="A65" s="9"/>
      <c r="B65" s="88" t="s">
        <v>155</v>
      </c>
      <c r="C65" s="108"/>
      <c r="D65" s="108"/>
      <c r="E65" s="109"/>
      <c r="F65" s="107" t="s">
        <v>139</v>
      </c>
      <c r="G65" s="92"/>
      <c r="H65" s="107" t="s">
        <v>60</v>
      </c>
      <c r="I65" s="92"/>
      <c r="J65" s="104">
        <v>1</v>
      </c>
      <c r="K65" s="104"/>
      <c r="L65" s="104">
        <v>50000000</v>
      </c>
      <c r="M65" s="104"/>
      <c r="N65" s="104">
        <f>J65*L65</f>
        <v>50000000</v>
      </c>
      <c r="O65" s="104"/>
    </row>
    <row r="66" spans="1:15" ht="15.6" customHeight="1" x14ac:dyDescent="0.3">
      <c r="A66" s="9"/>
      <c r="B66" s="105"/>
      <c r="C66" s="105"/>
      <c r="D66" s="105"/>
      <c r="E66" s="105"/>
      <c r="F66" s="92"/>
      <c r="G66" s="92"/>
      <c r="H66" s="92"/>
      <c r="I66" s="92"/>
      <c r="J66" s="104"/>
      <c r="K66" s="104"/>
      <c r="L66" s="104"/>
      <c r="M66" s="104"/>
      <c r="N66" s="104"/>
      <c r="O66" s="104"/>
    </row>
    <row r="67" spans="1:15" ht="0.6" customHeight="1" x14ac:dyDescent="0.3">
      <c r="A67" s="9"/>
      <c r="B67" s="105"/>
      <c r="C67" s="105"/>
      <c r="D67" s="105"/>
      <c r="E67" s="105"/>
      <c r="F67" s="92"/>
      <c r="G67" s="92"/>
      <c r="H67" s="92"/>
      <c r="I67" s="92"/>
      <c r="J67" s="104"/>
      <c r="K67" s="104"/>
      <c r="L67" s="104"/>
      <c r="M67" s="104"/>
      <c r="N67" s="104"/>
      <c r="O67" s="104"/>
    </row>
    <row r="68" spans="1:15" ht="13.2" hidden="1" customHeight="1" x14ac:dyDescent="0.3">
      <c r="A68" s="9"/>
      <c r="B68" s="105"/>
      <c r="C68" s="105"/>
      <c r="D68" s="105"/>
      <c r="E68" s="105"/>
      <c r="F68" s="92"/>
      <c r="G68" s="92"/>
      <c r="H68" s="92"/>
      <c r="I68" s="92"/>
      <c r="J68" s="104"/>
      <c r="K68" s="104"/>
      <c r="L68" s="104"/>
      <c r="M68" s="104"/>
      <c r="N68" s="104"/>
      <c r="O68" s="104"/>
    </row>
    <row r="69" spans="1:15" ht="4.2" hidden="1" customHeight="1" x14ac:dyDescent="0.3">
      <c r="A69" s="3" t="s">
        <v>44</v>
      </c>
      <c r="B69" s="66" t="str">
        <f>'FORMAT KAK'!A87&amp;'FORMAT KAK'!A88</f>
        <v>Tahap X- Nama Tahap</v>
      </c>
      <c r="C69" s="66"/>
      <c r="D69" s="66"/>
      <c r="E69" s="66"/>
      <c r="F69" s="92"/>
      <c r="G69" s="92"/>
      <c r="H69" s="92"/>
      <c r="I69" s="92"/>
      <c r="J69" s="104"/>
      <c r="K69" s="104"/>
      <c r="L69" s="104"/>
      <c r="M69" s="104"/>
      <c r="N69" s="106">
        <f>SUM(N70,N76)</f>
        <v>0</v>
      </c>
      <c r="O69" s="106"/>
    </row>
    <row r="70" spans="1:15" ht="71.400000000000006" hidden="1" customHeight="1" x14ac:dyDescent="0.3">
      <c r="A70" s="3" t="s">
        <v>45</v>
      </c>
      <c r="B70" s="66" t="s">
        <v>43</v>
      </c>
      <c r="C70" s="66"/>
      <c r="D70" s="66"/>
      <c r="E70" s="66"/>
      <c r="F70" s="92"/>
      <c r="G70" s="92"/>
      <c r="H70" s="92"/>
      <c r="I70" s="92"/>
      <c r="J70" s="104"/>
      <c r="K70" s="104"/>
      <c r="L70" s="104"/>
      <c r="M70" s="104"/>
      <c r="N70" s="104">
        <f>SUM(N71,N72,N73,N74,N75)</f>
        <v>0</v>
      </c>
      <c r="O70" s="104"/>
    </row>
    <row r="71" spans="1:15" ht="60" hidden="1" customHeight="1" x14ac:dyDescent="0.3">
      <c r="A71" s="9" t="s">
        <v>47</v>
      </c>
      <c r="B71" s="105"/>
      <c r="C71" s="105"/>
      <c r="D71" s="105"/>
      <c r="E71" s="105"/>
      <c r="F71" s="92"/>
      <c r="G71" s="92"/>
      <c r="H71" s="92"/>
      <c r="I71" s="92"/>
      <c r="J71" s="104"/>
      <c r="K71" s="104"/>
      <c r="L71" s="104"/>
      <c r="M71" s="104"/>
      <c r="N71" s="104">
        <f>J71*L71</f>
        <v>0</v>
      </c>
      <c r="O71" s="104"/>
    </row>
    <row r="72" spans="1:15" ht="7.8" hidden="1" customHeight="1" x14ac:dyDescent="0.3">
      <c r="A72" s="9" t="s">
        <v>46</v>
      </c>
      <c r="B72" s="105"/>
      <c r="C72" s="105"/>
      <c r="D72" s="105"/>
      <c r="E72" s="105"/>
      <c r="F72" s="92"/>
      <c r="G72" s="92"/>
      <c r="H72" s="92"/>
      <c r="I72" s="92"/>
      <c r="J72" s="104"/>
      <c r="K72" s="104"/>
      <c r="L72" s="104"/>
      <c r="M72" s="104"/>
      <c r="N72" s="104"/>
      <c r="O72" s="104"/>
    </row>
    <row r="73" spans="1:15" ht="58.8" hidden="1" customHeight="1" x14ac:dyDescent="0.3">
      <c r="A73" s="9"/>
      <c r="B73" s="105"/>
      <c r="C73" s="105"/>
      <c r="D73" s="105"/>
      <c r="E73" s="105"/>
      <c r="F73" s="92"/>
      <c r="G73" s="92"/>
      <c r="H73" s="92"/>
      <c r="I73" s="92"/>
      <c r="J73" s="104"/>
      <c r="K73" s="104"/>
      <c r="L73" s="104"/>
      <c r="M73" s="104"/>
      <c r="N73" s="104"/>
      <c r="O73" s="104"/>
    </row>
    <row r="74" spans="1:15" ht="51" hidden="1" customHeight="1" x14ac:dyDescent="0.3">
      <c r="A74" s="9"/>
      <c r="B74" s="105"/>
      <c r="C74" s="105"/>
      <c r="D74" s="105"/>
      <c r="E74" s="105"/>
      <c r="F74" s="92"/>
      <c r="G74" s="92"/>
      <c r="H74" s="92"/>
      <c r="I74" s="92"/>
      <c r="J74" s="104"/>
      <c r="K74" s="104"/>
      <c r="L74" s="104"/>
      <c r="M74" s="104"/>
      <c r="N74" s="104"/>
      <c r="O74" s="104"/>
    </row>
    <row r="75" spans="1:15" ht="48.6" hidden="1" customHeight="1" x14ac:dyDescent="0.3">
      <c r="A75" s="9"/>
      <c r="B75" s="105"/>
      <c r="C75" s="105"/>
      <c r="D75" s="105"/>
      <c r="E75" s="105"/>
      <c r="F75" s="92"/>
      <c r="G75" s="92"/>
      <c r="H75" s="92"/>
      <c r="I75" s="92"/>
      <c r="J75" s="104"/>
      <c r="K75" s="104"/>
      <c r="L75" s="104"/>
      <c r="M75" s="104"/>
      <c r="N75" s="104"/>
      <c r="O75" s="104"/>
    </row>
    <row r="76" spans="1:15" ht="37.200000000000003" hidden="1" customHeight="1" x14ac:dyDescent="0.3">
      <c r="A76" s="3" t="s">
        <v>45</v>
      </c>
      <c r="B76" s="66" t="s">
        <v>42</v>
      </c>
      <c r="C76" s="66"/>
      <c r="D76" s="66"/>
      <c r="E76" s="66"/>
      <c r="F76" s="92"/>
      <c r="G76" s="92"/>
      <c r="H76" s="92"/>
      <c r="I76" s="92"/>
      <c r="J76" s="104"/>
      <c r="K76" s="104"/>
      <c r="L76" s="104"/>
      <c r="M76" s="104"/>
      <c r="N76" s="104">
        <f>SUM(N77,N78,N79,N80,N81)</f>
        <v>0</v>
      </c>
      <c r="O76" s="104"/>
    </row>
    <row r="77" spans="1:15" ht="29.4" hidden="1" customHeight="1" x14ac:dyDescent="0.3">
      <c r="A77" s="1" t="s">
        <v>47</v>
      </c>
      <c r="B77" s="105"/>
      <c r="C77" s="105"/>
      <c r="D77" s="105"/>
      <c r="E77" s="105"/>
      <c r="F77" s="92"/>
      <c r="G77" s="92"/>
      <c r="H77" s="92"/>
      <c r="I77" s="92"/>
      <c r="J77" s="104"/>
      <c r="K77" s="104"/>
      <c r="L77" s="104"/>
      <c r="M77" s="104"/>
      <c r="N77" s="104">
        <f>J77*L77</f>
        <v>0</v>
      </c>
      <c r="O77" s="104"/>
    </row>
    <row r="78" spans="1:15" ht="36.6" hidden="1" customHeight="1" x14ac:dyDescent="0.3">
      <c r="A78" s="1" t="s">
        <v>46</v>
      </c>
      <c r="B78" s="105"/>
      <c r="C78" s="105"/>
      <c r="D78" s="105"/>
      <c r="E78" s="105"/>
      <c r="F78" s="92"/>
      <c r="G78" s="92"/>
      <c r="H78" s="92"/>
      <c r="I78" s="92"/>
      <c r="J78" s="104"/>
      <c r="K78" s="104"/>
      <c r="L78" s="104"/>
      <c r="M78" s="104"/>
      <c r="N78" s="104"/>
      <c r="O78" s="104"/>
    </row>
    <row r="79" spans="1:15" ht="18" hidden="1" customHeight="1" x14ac:dyDescent="0.3">
      <c r="A79" s="1"/>
      <c r="B79" s="105"/>
      <c r="C79" s="105"/>
      <c r="D79" s="105"/>
      <c r="E79" s="105"/>
      <c r="F79" s="92"/>
      <c r="G79" s="92"/>
      <c r="H79" s="92"/>
      <c r="I79" s="92"/>
      <c r="J79" s="104"/>
      <c r="K79" s="104"/>
      <c r="L79" s="104"/>
      <c r="M79" s="104"/>
      <c r="N79" s="91"/>
      <c r="O79" s="91"/>
    </row>
    <row r="80" spans="1:15" ht="16.2" hidden="1" customHeight="1" x14ac:dyDescent="0.3">
      <c r="A80" s="1"/>
      <c r="B80" s="105"/>
      <c r="C80" s="105"/>
      <c r="D80" s="105"/>
      <c r="E80" s="105"/>
      <c r="F80" s="92"/>
      <c r="G80" s="92"/>
      <c r="H80" s="92"/>
      <c r="I80" s="92"/>
      <c r="J80" s="104"/>
      <c r="K80" s="104"/>
      <c r="L80" s="104"/>
      <c r="M80" s="104"/>
      <c r="N80" s="104"/>
      <c r="O80" s="104"/>
    </row>
    <row r="81" spans="1:17" ht="14.4" customHeight="1" x14ac:dyDescent="0.3">
      <c r="A81" s="1"/>
      <c r="B81" s="105"/>
      <c r="C81" s="105"/>
      <c r="D81" s="105"/>
      <c r="E81" s="105"/>
      <c r="F81" s="92"/>
      <c r="G81" s="92"/>
      <c r="H81" s="92"/>
      <c r="I81" s="92"/>
      <c r="J81" s="104"/>
      <c r="K81" s="104"/>
      <c r="L81" s="104"/>
      <c r="M81" s="104"/>
      <c r="N81" s="104"/>
      <c r="O81" s="104"/>
      <c r="Q81" s="10"/>
    </row>
    <row r="82" spans="1:17" x14ac:dyDescent="0.3">
      <c r="A82" s="67" t="s">
        <v>50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106">
        <f>SUM(N30)</f>
        <v>1550000000</v>
      </c>
      <c r="O82" s="106"/>
    </row>
    <row r="85" spans="1:17" x14ac:dyDescent="0.3">
      <c r="B85" s="26" t="str">
        <f>'FORMAT KAK'!B96:D96</f>
        <v>Penanggung Jawab Kegiatan</v>
      </c>
      <c r="L85" s="31"/>
      <c r="M85" s="30" t="str">
        <f>'FORMAT KAK'!J96</f>
        <v>Pimpinan Unit Kerja</v>
      </c>
      <c r="N85" s="31"/>
    </row>
    <row r="86" spans="1:17" x14ac:dyDescent="0.3">
      <c r="B86" s="27"/>
      <c r="L86" s="2"/>
      <c r="M86" s="2"/>
      <c r="N86" s="2"/>
    </row>
    <row r="87" spans="1:17" x14ac:dyDescent="0.3">
      <c r="B87" s="27"/>
      <c r="L87" s="2"/>
      <c r="M87" s="2"/>
      <c r="N87" s="2"/>
    </row>
    <row r="88" spans="1:17" x14ac:dyDescent="0.3">
      <c r="B88" s="27"/>
      <c r="L88" s="2"/>
      <c r="M88" s="2"/>
      <c r="N88" s="2"/>
    </row>
    <row r="89" spans="1:17" x14ac:dyDescent="0.3">
      <c r="B89" s="27"/>
      <c r="L89" s="29"/>
      <c r="M89" s="29"/>
      <c r="N89" s="29"/>
      <c r="O89" s="25"/>
    </row>
    <row r="90" spans="1:17" x14ac:dyDescent="0.3">
      <c r="B90" s="36" t="str">
        <f>'FORMAT KAK'!B101:D101</f>
        <v>Suhardi, S.Pd</v>
      </c>
      <c r="L90" s="29"/>
      <c r="M90" s="33" t="str">
        <f>'FORMAT KAK'!J101</f>
        <v>Teguh Handoko, S.Sos</v>
      </c>
      <c r="N90" s="29"/>
      <c r="O90" s="25"/>
    </row>
    <row r="91" spans="1:17" x14ac:dyDescent="0.3">
      <c r="B91" s="27" t="str">
        <f>'FORMAT KAK'!B102:D102</f>
        <v>Pembina</v>
      </c>
      <c r="L91" s="29"/>
      <c r="M91" s="34" t="str">
        <f>'FORMAT KAK'!J102</f>
        <v>Pembina Utama Muda</v>
      </c>
      <c r="N91" s="29"/>
    </row>
    <row r="92" spans="1:17" x14ac:dyDescent="0.3">
      <c r="B92" s="27" t="str">
        <f>'FORMAT KAK'!B103:D103</f>
        <v>19690413 19903 1 008</v>
      </c>
      <c r="L92" s="2"/>
      <c r="M92" s="32" t="str">
        <f>'FORMAT KAK'!J103</f>
        <v>19710131 199003 1 001</v>
      </c>
      <c r="N92" s="2"/>
    </row>
    <row r="93" spans="1:17" x14ac:dyDescent="0.3">
      <c r="L93" s="2"/>
      <c r="M93" s="2"/>
      <c r="N93" s="2"/>
    </row>
    <row r="94" spans="1:17" x14ac:dyDescent="0.3">
      <c r="L94" s="2"/>
      <c r="M94" s="2"/>
      <c r="N94" s="2"/>
    </row>
  </sheetData>
  <mergeCells count="380">
    <mergeCell ref="F31:G31"/>
    <mergeCell ref="H31:I31"/>
    <mergeCell ref="H33:I33"/>
    <mergeCell ref="H34:I34"/>
    <mergeCell ref="A13:A17"/>
    <mergeCell ref="K16:M16"/>
    <mergeCell ref="K22:M22"/>
    <mergeCell ref="A27:E29"/>
    <mergeCell ref="B25:M25"/>
    <mergeCell ref="B15:F15"/>
    <mergeCell ref="G15:J15"/>
    <mergeCell ref="K15:M15"/>
    <mergeCell ref="B16:F16"/>
    <mergeCell ref="G16:J16"/>
    <mergeCell ref="G14:J14"/>
    <mergeCell ref="K14:M14"/>
    <mergeCell ref="B11:F11"/>
    <mergeCell ref="G11:J11"/>
    <mergeCell ref="K11:M11"/>
    <mergeCell ref="B12:M12"/>
    <mergeCell ref="B13:F13"/>
    <mergeCell ref="G13:J13"/>
    <mergeCell ref="K13:M13"/>
    <mergeCell ref="B14:F14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K8:M8"/>
    <mergeCell ref="B9:F9"/>
    <mergeCell ref="G9:J9"/>
    <mergeCell ref="K9:M9"/>
    <mergeCell ref="B10:F10"/>
    <mergeCell ref="G10:J10"/>
    <mergeCell ref="K10:M10"/>
    <mergeCell ref="N27:O29"/>
    <mergeCell ref="N30:O30"/>
    <mergeCell ref="F30:G30"/>
    <mergeCell ref="H30:I30"/>
    <mergeCell ref="L30:M30"/>
    <mergeCell ref="J30:K30"/>
    <mergeCell ref="A30:E30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A19:A24"/>
    <mergeCell ref="K20:M20"/>
    <mergeCell ref="B21:F21"/>
    <mergeCell ref="G21:J21"/>
    <mergeCell ref="K21:M21"/>
    <mergeCell ref="B22:F22"/>
    <mergeCell ref="G22:J22"/>
    <mergeCell ref="F27:G29"/>
    <mergeCell ref="B23:F23"/>
    <mergeCell ref="H27:I29"/>
    <mergeCell ref="J27:K29"/>
    <mergeCell ref="F35:G35"/>
    <mergeCell ref="B34:E34"/>
    <mergeCell ref="L37:M37"/>
    <mergeCell ref="J31:K31"/>
    <mergeCell ref="J33:K33"/>
    <mergeCell ref="B38:E38"/>
    <mergeCell ref="F38:G38"/>
    <mergeCell ref="J38:K38"/>
    <mergeCell ref="H38:I38"/>
    <mergeCell ref="J35:K35"/>
    <mergeCell ref="F37:G37"/>
    <mergeCell ref="F36:G36"/>
    <mergeCell ref="L27:M29"/>
    <mergeCell ref="G23:J23"/>
    <mergeCell ref="K23:M23"/>
    <mergeCell ref="B24:F24"/>
    <mergeCell ref="G24:J24"/>
    <mergeCell ref="K24:M24"/>
    <mergeCell ref="J34:K34"/>
    <mergeCell ref="B31:E31"/>
    <mergeCell ref="F34:G34"/>
    <mergeCell ref="B40:E40"/>
    <mergeCell ref="B41:E41"/>
    <mergeCell ref="B33:E33"/>
    <mergeCell ref="J41:K41"/>
    <mergeCell ref="F32:G32"/>
    <mergeCell ref="B32:E32"/>
    <mergeCell ref="B39:E39"/>
    <mergeCell ref="B35:E35"/>
    <mergeCell ref="B36:E36"/>
    <mergeCell ref="B37:E37"/>
    <mergeCell ref="F40:G40"/>
    <mergeCell ref="J40:K40"/>
    <mergeCell ref="H40:I40"/>
    <mergeCell ref="F33:G33"/>
    <mergeCell ref="N31:O31"/>
    <mergeCell ref="N33:O33"/>
    <mergeCell ref="N34:O34"/>
    <mergeCell ref="N35:O35"/>
    <mergeCell ref="N36:O36"/>
    <mergeCell ref="N37:O37"/>
    <mergeCell ref="H35:I35"/>
    <mergeCell ref="H36:I36"/>
    <mergeCell ref="H37:I37"/>
    <mergeCell ref="J36:K36"/>
    <mergeCell ref="J37:K37"/>
    <mergeCell ref="L31:M31"/>
    <mergeCell ref="L33:M33"/>
    <mergeCell ref="L34:M34"/>
    <mergeCell ref="L36:M36"/>
    <mergeCell ref="L35:M35"/>
    <mergeCell ref="N32:O32"/>
    <mergeCell ref="L32:M32"/>
    <mergeCell ref="J32:K32"/>
    <mergeCell ref="H32:I32"/>
    <mergeCell ref="N48:O48"/>
    <mergeCell ref="N47:O47"/>
    <mergeCell ref="N38:O38"/>
    <mergeCell ref="N40:O40"/>
    <mergeCell ref="N41:O41"/>
    <mergeCell ref="L38:M38"/>
    <mergeCell ref="L40:M40"/>
    <mergeCell ref="L41:M41"/>
    <mergeCell ref="F41:G41"/>
    <mergeCell ref="F48:G48"/>
    <mergeCell ref="F47:G47"/>
    <mergeCell ref="F39:G39"/>
    <mergeCell ref="H39:I39"/>
    <mergeCell ref="J39:K39"/>
    <mergeCell ref="L39:M39"/>
    <mergeCell ref="N39:O39"/>
    <mergeCell ref="H41:I41"/>
    <mergeCell ref="B47:E47"/>
    <mergeCell ref="B48:E48"/>
    <mergeCell ref="J50:K50"/>
    <mergeCell ref="J51:K51"/>
    <mergeCell ref="H52:I52"/>
    <mergeCell ref="H51:I51"/>
    <mergeCell ref="H50:I50"/>
    <mergeCell ref="J55:K55"/>
    <mergeCell ref="F44:G44"/>
    <mergeCell ref="L49:M49"/>
    <mergeCell ref="L48:M48"/>
    <mergeCell ref="L47:M47"/>
    <mergeCell ref="J49:K49"/>
    <mergeCell ref="J48:K48"/>
    <mergeCell ref="J47:K47"/>
    <mergeCell ref="H49:I49"/>
    <mergeCell ref="H48:I48"/>
    <mergeCell ref="H47:I47"/>
    <mergeCell ref="L55:M55"/>
    <mergeCell ref="L54:M54"/>
    <mergeCell ref="L53:M53"/>
    <mergeCell ref="L52:M52"/>
    <mergeCell ref="L51:M51"/>
    <mergeCell ref="L50:M50"/>
    <mergeCell ref="B53:E53"/>
    <mergeCell ref="B55:E55"/>
    <mergeCell ref="B54:E54"/>
    <mergeCell ref="F55:G55"/>
    <mergeCell ref="F54:G54"/>
    <mergeCell ref="H55:I55"/>
    <mergeCell ref="F59:G59"/>
    <mergeCell ref="F58:G58"/>
    <mergeCell ref="N49:O49"/>
    <mergeCell ref="B49:E49"/>
    <mergeCell ref="B50:E50"/>
    <mergeCell ref="F50:G50"/>
    <mergeCell ref="F49:G49"/>
    <mergeCell ref="B51:E51"/>
    <mergeCell ref="B52:E52"/>
    <mergeCell ref="H54:I54"/>
    <mergeCell ref="H53:I53"/>
    <mergeCell ref="F53:G53"/>
    <mergeCell ref="F52:G52"/>
    <mergeCell ref="F51:G51"/>
    <mergeCell ref="J54:K54"/>
    <mergeCell ref="J53:K53"/>
    <mergeCell ref="J52:K52"/>
    <mergeCell ref="N55:O55"/>
    <mergeCell ref="N54:O54"/>
    <mergeCell ref="N53:O53"/>
    <mergeCell ref="N52:O52"/>
    <mergeCell ref="N51:O51"/>
    <mergeCell ref="N50:O50"/>
    <mergeCell ref="N58:O58"/>
    <mergeCell ref="N57:O57"/>
    <mergeCell ref="J56:K56"/>
    <mergeCell ref="L62:M62"/>
    <mergeCell ref="L61:M61"/>
    <mergeCell ref="L60:M60"/>
    <mergeCell ref="L59:M59"/>
    <mergeCell ref="L58:M58"/>
    <mergeCell ref="L57:M57"/>
    <mergeCell ref="L56:M56"/>
    <mergeCell ref="J62:K62"/>
    <mergeCell ref="J61:K61"/>
    <mergeCell ref="J60:K60"/>
    <mergeCell ref="J59:K59"/>
    <mergeCell ref="J58:K58"/>
    <mergeCell ref="J57:K57"/>
    <mergeCell ref="N56:O56"/>
    <mergeCell ref="N64:O64"/>
    <mergeCell ref="N63:O63"/>
    <mergeCell ref="F63:G63"/>
    <mergeCell ref="N62:O62"/>
    <mergeCell ref="N61:O61"/>
    <mergeCell ref="N59:O59"/>
    <mergeCell ref="L64:M64"/>
    <mergeCell ref="L63:M63"/>
    <mergeCell ref="B63:E63"/>
    <mergeCell ref="B64:E64"/>
    <mergeCell ref="H62:I62"/>
    <mergeCell ref="B62:E62"/>
    <mergeCell ref="F62:G62"/>
    <mergeCell ref="F61:G61"/>
    <mergeCell ref="F60:G60"/>
    <mergeCell ref="N60:O60"/>
    <mergeCell ref="H61:I61"/>
    <mergeCell ref="H60:I60"/>
    <mergeCell ref="H59:I59"/>
    <mergeCell ref="J64:K64"/>
    <mergeCell ref="J63:K63"/>
    <mergeCell ref="H64:I64"/>
    <mergeCell ref="H63:I63"/>
    <mergeCell ref="F65:G65"/>
    <mergeCell ref="F64:G64"/>
    <mergeCell ref="H70:I70"/>
    <mergeCell ref="H71:I71"/>
    <mergeCell ref="B56:E56"/>
    <mergeCell ref="B57:E57"/>
    <mergeCell ref="B58:E58"/>
    <mergeCell ref="B59:E59"/>
    <mergeCell ref="B60:E60"/>
    <mergeCell ref="B61:E61"/>
    <mergeCell ref="B65:E65"/>
    <mergeCell ref="B66:E66"/>
    <mergeCell ref="F57:G57"/>
    <mergeCell ref="F56:G56"/>
    <mergeCell ref="H58:I58"/>
    <mergeCell ref="H57:I57"/>
    <mergeCell ref="H56:I56"/>
    <mergeCell ref="H73:I73"/>
    <mergeCell ref="H74:I74"/>
    <mergeCell ref="J71:K71"/>
    <mergeCell ref="J72:K72"/>
    <mergeCell ref="N65:O65"/>
    <mergeCell ref="H68:I68"/>
    <mergeCell ref="H67:I67"/>
    <mergeCell ref="H66:I66"/>
    <mergeCell ref="H65:I65"/>
    <mergeCell ref="N73:O73"/>
    <mergeCell ref="N74:O74"/>
    <mergeCell ref="L68:M68"/>
    <mergeCell ref="L67:M67"/>
    <mergeCell ref="L66:M66"/>
    <mergeCell ref="L65:M65"/>
    <mergeCell ref="N68:O68"/>
    <mergeCell ref="N67:O67"/>
    <mergeCell ref="N66:O66"/>
    <mergeCell ref="J68:K68"/>
    <mergeCell ref="J67:K67"/>
    <mergeCell ref="J66:K66"/>
    <mergeCell ref="N72:O72"/>
    <mergeCell ref="J74:K74"/>
    <mergeCell ref="J65:K65"/>
    <mergeCell ref="A82:M82"/>
    <mergeCell ref="N82:O82"/>
    <mergeCell ref="B81:E81"/>
    <mergeCell ref="B80:E80"/>
    <mergeCell ref="B79:E79"/>
    <mergeCell ref="B78:E78"/>
    <mergeCell ref="B76:E76"/>
    <mergeCell ref="F75:G75"/>
    <mergeCell ref="F76:G76"/>
    <mergeCell ref="F77:G77"/>
    <mergeCell ref="F78:G78"/>
    <mergeCell ref="F79:G79"/>
    <mergeCell ref="F80:G80"/>
    <mergeCell ref="F81:G81"/>
    <mergeCell ref="H81:I81"/>
    <mergeCell ref="H78:I78"/>
    <mergeCell ref="H79:I79"/>
    <mergeCell ref="H80:I80"/>
    <mergeCell ref="J81:K81"/>
    <mergeCell ref="N81:O81"/>
    <mergeCell ref="N80:O80"/>
    <mergeCell ref="N79:O79"/>
    <mergeCell ref="J78:K78"/>
    <mergeCell ref="H76:I76"/>
    <mergeCell ref="H77:I77"/>
    <mergeCell ref="L69:M69"/>
    <mergeCell ref="L70:M70"/>
    <mergeCell ref="L72:M72"/>
    <mergeCell ref="L71:M71"/>
    <mergeCell ref="L73:M73"/>
    <mergeCell ref="L74:M74"/>
    <mergeCell ref="J69:K69"/>
    <mergeCell ref="J70:K70"/>
    <mergeCell ref="H69:I69"/>
    <mergeCell ref="N75:O75"/>
    <mergeCell ref="N76:O76"/>
    <mergeCell ref="L76:M76"/>
    <mergeCell ref="L77:M77"/>
    <mergeCell ref="L78:M78"/>
    <mergeCell ref="L81:M81"/>
    <mergeCell ref="N69:O69"/>
    <mergeCell ref="N70:O70"/>
    <mergeCell ref="N71:O71"/>
    <mergeCell ref="B77:E77"/>
    <mergeCell ref="B69:E69"/>
    <mergeCell ref="B70:E70"/>
    <mergeCell ref="B71:E71"/>
    <mergeCell ref="B72:E72"/>
    <mergeCell ref="B73:E73"/>
    <mergeCell ref="B74:E74"/>
    <mergeCell ref="F69:G69"/>
    <mergeCell ref="F70:G70"/>
    <mergeCell ref="F71:G71"/>
    <mergeCell ref="F72:G72"/>
    <mergeCell ref="F73:G73"/>
    <mergeCell ref="F74:G74"/>
    <mergeCell ref="B75:E75"/>
    <mergeCell ref="J76:K76"/>
    <mergeCell ref="J77:K77"/>
    <mergeCell ref="J79:K79"/>
    <mergeCell ref="J80:K80"/>
    <mergeCell ref="L79:M79"/>
    <mergeCell ref="L80:M80"/>
    <mergeCell ref="N78:O78"/>
    <mergeCell ref="N77:O77"/>
    <mergeCell ref="L75:M75"/>
    <mergeCell ref="A45:A46"/>
    <mergeCell ref="B45:E46"/>
    <mergeCell ref="F45:G46"/>
    <mergeCell ref="H45:I46"/>
    <mergeCell ref="J45:K46"/>
    <mergeCell ref="L45:M46"/>
    <mergeCell ref="J44:K44"/>
    <mergeCell ref="L44:M44"/>
    <mergeCell ref="N44:O44"/>
    <mergeCell ref="H44:I44"/>
    <mergeCell ref="B44:E44"/>
    <mergeCell ref="N45:O45"/>
    <mergeCell ref="N46:O46"/>
    <mergeCell ref="H75:I75"/>
    <mergeCell ref="B42:E42"/>
    <mergeCell ref="F42:G42"/>
    <mergeCell ref="H42:I42"/>
    <mergeCell ref="J42:K42"/>
    <mergeCell ref="L42:M42"/>
    <mergeCell ref="N42:O42"/>
    <mergeCell ref="N43:O43"/>
    <mergeCell ref="L43:M43"/>
    <mergeCell ref="J43:K43"/>
    <mergeCell ref="B43:E43"/>
    <mergeCell ref="F43:G43"/>
    <mergeCell ref="H43:I43"/>
    <mergeCell ref="J73:K73"/>
    <mergeCell ref="J75:K75"/>
    <mergeCell ref="B68:E68"/>
    <mergeCell ref="F68:G68"/>
    <mergeCell ref="F67:G67"/>
    <mergeCell ref="F66:G66"/>
    <mergeCell ref="B67:E67"/>
    <mergeCell ref="H72:I72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49" workbookViewId="0">
      <selection activeCell="B36" sqref="B36"/>
    </sheetView>
  </sheetViews>
  <sheetFormatPr defaultRowHeight="14.4" x14ac:dyDescent="0.3"/>
  <cols>
    <col min="1" max="1" width="28.77734375" customWidth="1"/>
    <col min="2" max="3" width="60.6640625" customWidth="1"/>
  </cols>
  <sheetData>
    <row r="1" spans="1:2" ht="14.55" x14ac:dyDescent="0.35">
      <c r="A1" s="41" t="s">
        <v>110</v>
      </c>
    </row>
    <row r="3" spans="1:2" ht="15.45" x14ac:dyDescent="0.35">
      <c r="A3" s="38" t="s">
        <v>69</v>
      </c>
      <c r="B3" s="38" t="s">
        <v>70</v>
      </c>
    </row>
    <row r="4" spans="1:2" ht="15.45" x14ac:dyDescent="0.35">
      <c r="A4" s="39" t="s">
        <v>71</v>
      </c>
      <c r="B4" s="39" t="s">
        <v>72</v>
      </c>
    </row>
    <row r="5" spans="1:2" ht="15.45" x14ac:dyDescent="0.35">
      <c r="A5" s="39" t="s">
        <v>1</v>
      </c>
      <c r="B5" s="39" t="s">
        <v>73</v>
      </c>
    </row>
    <row r="6" spans="1:2" ht="15.45" x14ac:dyDescent="0.35">
      <c r="A6" s="39" t="s">
        <v>62</v>
      </c>
      <c r="B6" s="39" t="s">
        <v>90</v>
      </c>
    </row>
    <row r="7" spans="1:2" ht="15.45" x14ac:dyDescent="0.35">
      <c r="A7" s="39" t="s">
        <v>2</v>
      </c>
      <c r="B7" s="39" t="s">
        <v>74</v>
      </c>
    </row>
    <row r="8" spans="1:2" ht="15.45" x14ac:dyDescent="0.35">
      <c r="A8" s="39" t="s">
        <v>3</v>
      </c>
      <c r="B8" s="39" t="s">
        <v>75</v>
      </c>
    </row>
    <row r="9" spans="1:2" ht="15.45" x14ac:dyDescent="0.35">
      <c r="A9" s="39" t="s">
        <v>76</v>
      </c>
      <c r="B9" s="39" t="s">
        <v>91</v>
      </c>
    </row>
    <row r="10" spans="1:2" ht="15.45" x14ac:dyDescent="0.35">
      <c r="A10" s="39" t="s">
        <v>5</v>
      </c>
      <c r="B10" s="39" t="s">
        <v>77</v>
      </c>
    </row>
    <row r="11" spans="1:2" ht="15.45" x14ac:dyDescent="0.35">
      <c r="A11" s="39" t="s">
        <v>6</v>
      </c>
      <c r="B11" s="39" t="s">
        <v>92</v>
      </c>
    </row>
    <row r="12" spans="1:2" ht="15.45" x14ac:dyDescent="0.35">
      <c r="A12" s="39" t="s">
        <v>78</v>
      </c>
      <c r="B12" s="39" t="s">
        <v>79</v>
      </c>
    </row>
    <row r="13" spans="1:2" ht="31.05" x14ac:dyDescent="0.35">
      <c r="A13" s="39" t="s">
        <v>80</v>
      </c>
      <c r="B13" s="39" t="s">
        <v>81</v>
      </c>
    </row>
    <row r="14" spans="1:2" ht="15.45" x14ac:dyDescent="0.35">
      <c r="A14" s="39" t="s">
        <v>82</v>
      </c>
      <c r="B14" s="39" t="s">
        <v>93</v>
      </c>
    </row>
    <row r="15" spans="1:2" ht="15.45" x14ac:dyDescent="0.35">
      <c r="A15" s="39" t="s">
        <v>94</v>
      </c>
      <c r="B15" s="39"/>
    </row>
    <row r="16" spans="1:2" ht="31.05" x14ac:dyDescent="0.35">
      <c r="A16" s="40" t="s">
        <v>95</v>
      </c>
      <c r="B16" s="39" t="s">
        <v>97</v>
      </c>
    </row>
    <row r="17" spans="1:3" ht="15.45" x14ac:dyDescent="0.35">
      <c r="A17" s="40" t="s">
        <v>98</v>
      </c>
      <c r="B17" s="39" t="s">
        <v>99</v>
      </c>
    </row>
    <row r="18" spans="1:3" ht="15.45" x14ac:dyDescent="0.35">
      <c r="A18" s="39" t="s">
        <v>83</v>
      </c>
      <c r="B18" s="39" t="s">
        <v>84</v>
      </c>
    </row>
    <row r="19" spans="1:3" ht="15.45" x14ac:dyDescent="0.35">
      <c r="A19" s="39" t="s">
        <v>85</v>
      </c>
      <c r="B19" s="39" t="s">
        <v>86</v>
      </c>
    </row>
    <row r="20" spans="1:3" ht="46.5" x14ac:dyDescent="0.35">
      <c r="A20" s="39" t="s">
        <v>87</v>
      </c>
      <c r="B20" s="39" t="s">
        <v>100</v>
      </c>
    </row>
    <row r="21" spans="1:3" ht="31.05" x14ac:dyDescent="0.35">
      <c r="A21" s="39"/>
      <c r="B21" s="39" t="s">
        <v>101</v>
      </c>
    </row>
    <row r="22" spans="1:3" ht="31.05" x14ac:dyDescent="0.35">
      <c r="A22" s="39"/>
      <c r="B22" s="39" t="s">
        <v>102</v>
      </c>
    </row>
    <row r="23" spans="1:3" ht="31.05" x14ac:dyDescent="0.35">
      <c r="A23" s="39" t="s">
        <v>54</v>
      </c>
      <c r="B23" s="39" t="s">
        <v>103</v>
      </c>
    </row>
    <row r="24" spans="1:3" ht="15.45" x14ac:dyDescent="0.35">
      <c r="A24" s="39" t="s">
        <v>88</v>
      </c>
      <c r="B24" s="39" t="s">
        <v>108</v>
      </c>
    </row>
    <row r="25" spans="1:3" ht="15.45" x14ac:dyDescent="0.35">
      <c r="A25" s="39" t="s">
        <v>89</v>
      </c>
      <c r="B25" s="39" t="s">
        <v>109</v>
      </c>
    </row>
    <row r="26" spans="1:3" ht="15.45" x14ac:dyDescent="0.35">
      <c r="A26" s="39" t="s">
        <v>104</v>
      </c>
      <c r="B26" s="39" t="s">
        <v>107</v>
      </c>
    </row>
    <row r="27" spans="1:3" ht="31.05" x14ac:dyDescent="0.35">
      <c r="A27" s="39" t="s">
        <v>105</v>
      </c>
      <c r="B27" s="39" t="s">
        <v>106</v>
      </c>
    </row>
    <row r="29" spans="1:3" ht="14.55" x14ac:dyDescent="0.35">
      <c r="A29" s="41" t="s">
        <v>126</v>
      </c>
    </row>
    <row r="30" spans="1:3" ht="15.45" x14ac:dyDescent="0.35">
      <c r="A30" s="42"/>
    </row>
    <row r="31" spans="1:3" ht="15.45" x14ac:dyDescent="0.35">
      <c r="A31" s="39" t="s">
        <v>111</v>
      </c>
      <c r="B31" s="39" t="s">
        <v>34</v>
      </c>
      <c r="C31" s="39" t="s">
        <v>113</v>
      </c>
    </row>
    <row r="32" spans="1:3" ht="15.45" x14ac:dyDescent="0.35">
      <c r="A32" s="39" t="s">
        <v>112</v>
      </c>
      <c r="B32" s="39" t="s">
        <v>115</v>
      </c>
      <c r="C32" s="39" t="s">
        <v>116</v>
      </c>
    </row>
    <row r="33" spans="1:3" ht="15.45" x14ac:dyDescent="0.35">
      <c r="A33" s="39" t="s">
        <v>114</v>
      </c>
      <c r="B33" s="39" t="s">
        <v>118</v>
      </c>
      <c r="C33" s="39" t="s">
        <v>119</v>
      </c>
    </row>
    <row r="34" spans="1:3" ht="31.05" x14ac:dyDescent="0.35">
      <c r="A34" s="39" t="s">
        <v>117</v>
      </c>
      <c r="B34" s="39" t="s">
        <v>121</v>
      </c>
      <c r="C34" s="39" t="s">
        <v>122</v>
      </c>
    </row>
    <row r="35" spans="1:3" ht="31.05" x14ac:dyDescent="0.35">
      <c r="A35" s="39" t="s">
        <v>120</v>
      </c>
      <c r="B35" s="39" t="s">
        <v>37</v>
      </c>
      <c r="C35" s="39" t="s">
        <v>124</v>
      </c>
    </row>
    <row r="36" spans="1:3" ht="31.05" x14ac:dyDescent="0.35">
      <c r="A36" s="39" t="s">
        <v>123</v>
      </c>
      <c r="B36" s="39" t="s">
        <v>36</v>
      </c>
      <c r="C36" s="39" t="s">
        <v>125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DELL</cp:lastModifiedBy>
  <cp:lastPrinted>2023-04-05T06:22:57Z</cp:lastPrinted>
  <dcterms:created xsi:type="dcterms:W3CDTF">2022-07-26T06:46:12Z</dcterms:created>
  <dcterms:modified xsi:type="dcterms:W3CDTF">2023-06-27T08:33:45Z</dcterms:modified>
</cp:coreProperties>
</file>